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Rutepakke 1 Bergen-Nfj-Sogn Spesifikasjonsprosjekt/7. Konkurransefasen/7. Konkurransedokumenter -arbeidsversjon/"/>
    </mc:Choice>
  </mc:AlternateContent>
  <xr:revisionPtr revIDLastSave="0" documentId="8_{8CF4AF2F-2D86-46E6-9F5F-D6248DF81A26}" xr6:coauthVersionLast="47" xr6:coauthVersionMax="47" xr10:uidLastSave="{00000000-0000-0000-0000-000000000000}"/>
  <bookViews>
    <workbookView xWindow="55050" yWindow="330" windowWidth="28740" windowHeight="14655" activeTab="3" xr2:uid="{00000000-000D-0000-FFFF-FFFF00000000}"/>
  </bookViews>
  <sheets>
    <sheet name="Bergen - Selje" sheetId="1" r:id="rId1"/>
    <sheet name="Selje - Bergen" sheetId="2" r:id="rId2"/>
    <sheet name="Bergen - Sogndal" sheetId="3" r:id="rId3"/>
    <sheet name="Sogndal - Bergen" sheetId="4" r:id="rId4"/>
    <sheet name="Bergen - Flåm" sheetId="5" r:id="rId5"/>
    <sheet name="Flåm - Bergen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E50" i="4"/>
  <c r="D50" i="4"/>
  <c r="C49" i="4"/>
  <c r="C50" i="4" s="1"/>
  <c r="C40" i="4"/>
  <c r="C41" i="4"/>
  <c r="C42" i="4"/>
  <c r="C43" i="4"/>
  <c r="C44" i="4"/>
  <c r="C45" i="4"/>
  <c r="C46" i="4"/>
  <c r="C47" i="4"/>
  <c r="C48" i="4"/>
  <c r="C39" i="4"/>
  <c r="E18" i="5"/>
  <c r="D18" i="5"/>
  <c r="F18" i="5" s="1"/>
  <c r="C17" i="5"/>
  <c r="C16" i="5"/>
  <c r="C15" i="5"/>
  <c r="C14" i="5"/>
  <c r="C13" i="5"/>
  <c r="C12" i="5"/>
  <c r="C11" i="5"/>
  <c r="C10" i="5"/>
  <c r="C9" i="5"/>
  <c r="C8" i="5"/>
  <c r="C7" i="5"/>
  <c r="C6" i="5"/>
  <c r="E18" i="6"/>
  <c r="D18" i="6"/>
  <c r="C17" i="6"/>
  <c r="C16" i="6"/>
  <c r="C15" i="6"/>
  <c r="C14" i="6"/>
  <c r="C13" i="6"/>
  <c r="C12" i="6"/>
  <c r="C11" i="6"/>
  <c r="C10" i="6"/>
  <c r="C9" i="6"/>
  <c r="C8" i="6"/>
  <c r="C7" i="6"/>
  <c r="C6" i="6"/>
  <c r="E34" i="4"/>
  <c r="D34" i="4"/>
  <c r="C33" i="4"/>
  <c r="C32" i="4"/>
  <c r="C31" i="4"/>
  <c r="C30" i="4"/>
  <c r="C29" i="4"/>
  <c r="C28" i="4"/>
  <c r="C27" i="4"/>
  <c r="C26" i="4"/>
  <c r="C25" i="4"/>
  <c r="C24" i="4"/>
  <c r="C23" i="4"/>
  <c r="E17" i="4"/>
  <c r="D17" i="4"/>
  <c r="C16" i="4"/>
  <c r="C15" i="4"/>
  <c r="C14" i="4"/>
  <c r="C13" i="4"/>
  <c r="C12" i="4"/>
  <c r="C11" i="4"/>
  <c r="C10" i="4"/>
  <c r="C9" i="4"/>
  <c r="C8" i="4"/>
  <c r="C7" i="4"/>
  <c r="C6" i="4"/>
  <c r="E34" i="3"/>
  <c r="D34" i="3"/>
  <c r="F34" i="3" s="1"/>
  <c r="C33" i="3"/>
  <c r="C32" i="3"/>
  <c r="C31" i="3"/>
  <c r="C30" i="3"/>
  <c r="C29" i="3"/>
  <c r="C28" i="3"/>
  <c r="C27" i="3"/>
  <c r="C26" i="3"/>
  <c r="C25" i="3"/>
  <c r="C24" i="3"/>
  <c r="C23" i="3"/>
  <c r="E17" i="3"/>
  <c r="D17" i="3"/>
  <c r="F17" i="3" s="1"/>
  <c r="C16" i="3"/>
  <c r="C15" i="3"/>
  <c r="C14" i="3"/>
  <c r="C13" i="3"/>
  <c r="C12" i="3"/>
  <c r="C11" i="3"/>
  <c r="C10" i="3"/>
  <c r="C9" i="3"/>
  <c r="C8" i="3"/>
  <c r="C7" i="3"/>
  <c r="C6" i="3"/>
  <c r="E53" i="2"/>
  <c r="D53" i="2"/>
  <c r="C52" i="2"/>
  <c r="C51" i="2"/>
  <c r="C50" i="2"/>
  <c r="C49" i="2"/>
  <c r="C48" i="2"/>
  <c r="C47" i="2"/>
  <c r="C46" i="2"/>
  <c r="C45" i="2"/>
  <c r="C44" i="2"/>
  <c r="C43" i="2"/>
  <c r="C42" i="2"/>
  <c r="E36" i="2"/>
  <c r="D36" i="2"/>
  <c r="C35" i="2"/>
  <c r="C34" i="2"/>
  <c r="C33" i="2"/>
  <c r="C32" i="2"/>
  <c r="C31" i="2"/>
  <c r="C30" i="2"/>
  <c r="C29" i="2"/>
  <c r="C28" i="2"/>
  <c r="C27" i="2"/>
  <c r="C26" i="2"/>
  <c r="C25" i="2"/>
  <c r="C24" i="2"/>
  <c r="E18" i="2"/>
  <c r="D18" i="2"/>
  <c r="C17" i="2"/>
  <c r="C16" i="2"/>
  <c r="C15" i="2"/>
  <c r="C14" i="2"/>
  <c r="C13" i="2"/>
  <c r="C12" i="2"/>
  <c r="C11" i="2"/>
  <c r="C10" i="2"/>
  <c r="C9" i="2"/>
  <c r="C8" i="2"/>
  <c r="C7" i="2"/>
  <c r="C6" i="2"/>
  <c r="C6" i="1"/>
  <c r="C7" i="1"/>
  <c r="C8" i="1"/>
  <c r="C9" i="1"/>
  <c r="C10" i="1"/>
  <c r="C11" i="1"/>
  <c r="C12" i="1"/>
  <c r="C13" i="1"/>
  <c r="C14" i="1"/>
  <c r="C15" i="1"/>
  <c r="C16" i="1"/>
  <c r="D17" i="1"/>
  <c r="E17" i="1"/>
  <c r="C23" i="1"/>
  <c r="C24" i="1"/>
  <c r="C25" i="1"/>
  <c r="C26" i="1"/>
  <c r="C27" i="1"/>
  <c r="C28" i="1"/>
  <c r="C29" i="1"/>
  <c r="C30" i="1"/>
  <c r="C31" i="1"/>
  <c r="C32" i="1"/>
  <c r="C33" i="1"/>
  <c r="D34" i="1"/>
  <c r="E34" i="1"/>
  <c r="C40" i="1"/>
  <c r="C41" i="1"/>
  <c r="C43" i="1"/>
  <c r="C44" i="1"/>
  <c r="C45" i="1"/>
  <c r="C46" i="1"/>
  <c r="C47" i="1"/>
  <c r="C48" i="1"/>
  <c r="C49" i="1"/>
  <c r="C50" i="1"/>
  <c r="D51" i="1"/>
  <c r="E51" i="1"/>
  <c r="C18" i="6" l="1"/>
  <c r="C34" i="4"/>
  <c r="C17" i="4"/>
  <c r="C34" i="3"/>
  <c r="C17" i="3"/>
  <c r="C53" i="2"/>
  <c r="C36" i="2"/>
  <c r="C18" i="2"/>
  <c r="F34" i="4"/>
  <c r="C51" i="1"/>
  <c r="C34" i="1"/>
  <c r="F17" i="1"/>
  <c r="C17" i="1"/>
  <c r="C18" i="5"/>
  <c r="F18" i="6"/>
  <c r="F17" i="4"/>
  <c r="F53" i="2"/>
  <c r="F18" i="2"/>
  <c r="F36" i="2"/>
  <c r="F51" i="1"/>
  <c r="F34" i="1"/>
  <c r="F50" i="4"/>
</calcChain>
</file>

<file path=xl/sharedStrings.xml><?xml version="1.0" encoding="utf-8"?>
<sst xmlns="http://schemas.openxmlformats.org/spreadsheetml/2006/main" count="297" uniqueCount="54">
  <si>
    <t>Linje 190: Bergen - Selje</t>
  </si>
  <si>
    <t>Måndag - fredag</t>
  </si>
  <si>
    <t>Medgått tid jamfør rutetabell</t>
  </si>
  <si>
    <t>Justert medgått tid</t>
  </si>
  <si>
    <t>Merknadar:</t>
  </si>
  <si>
    <t>Anløpsstad</t>
  </si>
  <si>
    <t>Avgang</t>
  </si>
  <si>
    <t>Overfartstid per delstrekning inkludert liggjetid</t>
  </si>
  <si>
    <t>Overfartstid per delstrekning</t>
  </si>
  <si>
    <t>Liggjetid undervegs</t>
  </si>
  <si>
    <t>*Mot førehandsbestilling</t>
  </si>
  <si>
    <t>Strandkaiterminalen</t>
  </si>
  <si>
    <t>Lygra*</t>
  </si>
  <si>
    <t>Vardetangen</t>
  </si>
  <si>
    <t>Skjerjehamn*</t>
  </si>
  <si>
    <t>Sollibotn</t>
  </si>
  <si>
    <t>Rysjedalsvika</t>
  </si>
  <si>
    <t>Krakhella</t>
  </si>
  <si>
    <t>Askvoll</t>
  </si>
  <si>
    <t>Florø</t>
  </si>
  <si>
    <t>Smørhamn</t>
  </si>
  <si>
    <t>Måløy</t>
  </si>
  <si>
    <t>Selje</t>
  </si>
  <si>
    <t>Sum medgått tid</t>
  </si>
  <si>
    <t>Måndag - fredag, søndag</t>
  </si>
  <si>
    <t>Lygra *</t>
  </si>
  <si>
    <t>Leirgulen</t>
  </si>
  <si>
    <t>Laurdag</t>
  </si>
  <si>
    <t>Linje 190: Selje - Bergen</t>
  </si>
  <si>
    <t>Måndag - laurdag</t>
  </si>
  <si>
    <r>
      <t>b</t>
    </r>
    <r>
      <rPr>
        <sz val="11"/>
        <color theme="1"/>
        <rFont val="Calibri"/>
        <family val="2"/>
        <scheme val="minor"/>
      </rPr>
      <t>Anløp måndag dersom passasjerar frå Nordfjord</t>
    </r>
  </si>
  <si>
    <r>
      <t>Sollibotn</t>
    </r>
    <r>
      <rPr>
        <vertAlign val="superscript"/>
        <sz val="11"/>
        <color theme="1"/>
        <rFont val="Calibri"/>
        <family val="2"/>
        <scheme val="minor"/>
      </rPr>
      <t>b</t>
    </r>
  </si>
  <si>
    <t>Mjømna</t>
  </si>
  <si>
    <t>Vardetangen*</t>
  </si>
  <si>
    <t>Søndag</t>
  </si>
  <si>
    <t>Linje 890: Bergen - Sogndal</t>
  </si>
  <si>
    <t>Lavik</t>
  </si>
  <si>
    <t>Nordeide</t>
  </si>
  <si>
    <t>Vik</t>
  </si>
  <si>
    <t>Balestrand</t>
  </si>
  <si>
    <t>Leikanger</t>
  </si>
  <si>
    <t>Sogndal</t>
  </si>
  <si>
    <t>Linje 890: Sogndal - Bergen</t>
  </si>
  <si>
    <t>Søndag frå 1. april til 31. oktober</t>
  </si>
  <si>
    <t>Anløpstad</t>
  </si>
  <si>
    <t>Søndag frå 1. november til 31. mars</t>
  </si>
  <si>
    <t>Linje 890: Bergen - Flåm</t>
  </si>
  <si>
    <t>Alle dagar frå 1. april til 31. oktober</t>
  </si>
  <si>
    <r>
      <t>d</t>
    </r>
    <r>
      <rPr>
        <sz val="11"/>
        <color theme="1"/>
        <rFont val="Calibri"/>
        <family val="2"/>
        <scheme val="minor"/>
      </rPr>
      <t>Kun avstiging</t>
    </r>
  </si>
  <si>
    <r>
      <t>Aurland</t>
    </r>
    <r>
      <rPr>
        <vertAlign val="superscript"/>
        <sz val="11"/>
        <color theme="1"/>
        <rFont val="Calibri"/>
        <family val="2"/>
        <scheme val="minor"/>
      </rPr>
      <t>d</t>
    </r>
  </si>
  <si>
    <t>Flåm</t>
  </si>
  <si>
    <t>Linje 890: Flåm - Bergen</t>
  </si>
  <si>
    <t>Aurland</t>
  </si>
  <si>
    <t>Vardetangen(*berre måndag til fredag)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</si>
</sst>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20" fontId="0" fillId="0" borderId="0" xfId="0" applyNumberFormat="1"/>
    <xf numFmtId="0" fontId="0" fillId="0" borderId="5" xfId="0" applyBorder="1"/>
    <xf numFmtId="20" fontId="3" fillId="0" borderId="6" xfId="0" applyNumberFormat="1" applyFont="1" applyBorder="1"/>
    <xf numFmtId="0" fontId="0" fillId="0" borderId="7" xfId="0" applyBorder="1"/>
    <xf numFmtId="0" fontId="2" fillId="0" borderId="10" xfId="0" applyFont="1" applyBorder="1" applyAlignment="1">
      <alignment horizontal="center"/>
    </xf>
    <xf numFmtId="20" fontId="0" fillId="0" borderId="11" xfId="0" applyNumberFormat="1" applyBorder="1"/>
    <xf numFmtId="20" fontId="0" fillId="0" borderId="12" xfId="0" applyNumberFormat="1" applyBorder="1"/>
    <xf numFmtId="0" fontId="0" fillId="0" borderId="6" xfId="0" applyBorder="1"/>
    <xf numFmtId="0" fontId="3" fillId="0" borderId="16" xfId="1" applyFont="1" applyFill="1" applyBorder="1"/>
    <xf numFmtId="0" fontId="2" fillId="0" borderId="7" xfId="0" applyFont="1" applyBorder="1"/>
    <xf numFmtId="0" fontId="0" fillId="0" borderId="12" xfId="0" applyBorder="1"/>
    <xf numFmtId="0" fontId="0" fillId="0" borderId="8" xfId="0" applyBorder="1"/>
    <xf numFmtId="0" fontId="4" fillId="0" borderId="19" xfId="0" applyFont="1" applyBorder="1"/>
    <xf numFmtId="0" fontId="3" fillId="0" borderId="20" xfId="0" applyFont="1" applyBorder="1"/>
    <xf numFmtId="20" fontId="0" fillId="0" borderId="20" xfId="0" applyNumberFormat="1" applyBorder="1"/>
    <xf numFmtId="20" fontId="0" fillId="0" borderId="21" xfId="0" applyNumberFormat="1" applyBorder="1"/>
    <xf numFmtId="20" fontId="3" fillId="0" borderId="16" xfId="1" applyNumberFormat="1" applyFont="1" applyFill="1" applyBorder="1"/>
    <xf numFmtId="0" fontId="4" fillId="0" borderId="3" xfId="0" applyFont="1" applyBorder="1"/>
    <xf numFmtId="20" fontId="3" fillId="0" borderId="20" xfId="0" applyNumberFormat="1" applyFont="1" applyBorder="1"/>
    <xf numFmtId="0" fontId="1" fillId="0" borderId="16" xfId="1" applyFill="1" applyBorder="1"/>
    <xf numFmtId="0" fontId="2" fillId="0" borderId="3" xfId="0" applyFont="1" applyBorder="1"/>
    <xf numFmtId="0" fontId="3" fillId="0" borderId="23" xfId="0" applyFont="1" applyBorder="1"/>
    <xf numFmtId="0" fontId="4" fillId="0" borderId="24" xfId="0" applyFont="1" applyBorder="1"/>
    <xf numFmtId="0" fontId="0" fillId="0" borderId="24" xfId="0" applyBorder="1"/>
    <xf numFmtId="20" fontId="3" fillId="0" borderId="25" xfId="1" applyNumberFormat="1" applyFont="1" applyFill="1" applyBorder="1"/>
    <xf numFmtId="0" fontId="1" fillId="0" borderId="26" xfId="1" applyFill="1" applyBorder="1"/>
    <xf numFmtId="0" fontId="0" fillId="0" borderId="3" xfId="0" applyBorder="1"/>
    <xf numFmtId="20" fontId="3" fillId="0" borderId="4" xfId="0" applyNumberFormat="1" applyFont="1" applyBorder="1"/>
    <xf numFmtId="20" fontId="0" fillId="0" borderId="10" xfId="0" applyNumberFormat="1" applyBorder="1"/>
    <xf numFmtId="0" fontId="0" fillId="0" borderId="23" xfId="0" applyBorder="1"/>
    <xf numFmtId="0" fontId="0" fillId="0" borderId="4" xfId="0" applyBorder="1"/>
    <xf numFmtId="0" fontId="5" fillId="0" borderId="7" xfId="0" applyFont="1" applyBorder="1"/>
    <xf numFmtId="0" fontId="2" fillId="0" borderId="3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7" xfId="0" applyFont="1" applyBorder="1" applyAlignment="1">
      <alignment vertical="center"/>
    </xf>
    <xf numFmtId="0" fontId="3" fillId="0" borderId="3" xfId="0" applyFont="1" applyBorder="1"/>
    <xf numFmtId="0" fontId="3" fillId="0" borderId="5" xfId="0" applyFont="1" applyBorder="1"/>
    <xf numFmtId="20" fontId="3" fillId="0" borderId="23" xfId="0" applyNumberFormat="1" applyFont="1" applyBorder="1"/>
    <xf numFmtId="20" fontId="3" fillId="0" borderId="0" xfId="0" applyNumberFormat="1" applyFont="1"/>
    <xf numFmtId="20" fontId="3" fillId="0" borderId="27" xfId="1" applyNumberFormat="1" applyFont="1" applyFill="1" applyBorder="1"/>
    <xf numFmtId="20" fontId="0" fillId="0" borderId="2" xfId="0" applyNumberFormat="1" applyBorder="1"/>
    <xf numFmtId="20" fontId="3" fillId="0" borderId="28" xfId="1" applyNumberFormat="1" applyFont="1" applyFill="1" applyBorder="1"/>
    <xf numFmtId="20" fontId="3" fillId="0" borderId="0" xfId="0" applyNumberFormat="1" applyFont="1" applyAlignment="1">
      <alignment horizontal="right"/>
    </xf>
    <xf numFmtId="0" fontId="2" fillId="0" borderId="24" xfId="0" applyFont="1" applyBorder="1"/>
    <xf numFmtId="0" fontId="0" fillId="0" borderId="2" xfId="0" applyBorder="1"/>
    <xf numFmtId="0" fontId="3" fillId="0" borderId="26" xfId="1" applyFont="1" applyFill="1" applyBorder="1"/>
    <xf numFmtId="0" fontId="2" fillId="0" borderId="3" xfId="0" applyFont="1" applyBorder="1" applyAlignment="1">
      <alignment horizontal="left"/>
    </xf>
    <xf numFmtId="0" fontId="1" fillId="2" borderId="9" xfId="1" applyBorder="1" applyProtection="1">
      <protection locked="0"/>
    </xf>
    <xf numFmtId="0" fontId="1" fillId="2" borderId="14" xfId="1" applyBorder="1" applyProtection="1">
      <protection locked="0"/>
    </xf>
    <xf numFmtId="20" fontId="1" fillId="2" borderId="9" xfId="1" applyNumberFormat="1" applyBorder="1" applyProtection="1">
      <protection locked="0"/>
    </xf>
    <xf numFmtId="20" fontId="1" fillId="2" borderId="14" xfId="1" applyNumberFormat="1" applyBorder="1" applyProtection="1">
      <protection locked="0"/>
    </xf>
    <xf numFmtId="0" fontId="1" fillId="2" borderId="22" xfId="1" applyBorder="1" applyProtection="1">
      <protection locked="0"/>
    </xf>
    <xf numFmtId="0" fontId="1" fillId="2" borderId="18" xfId="1" applyBorder="1" applyProtection="1">
      <protection locked="0"/>
    </xf>
    <xf numFmtId="0" fontId="1" fillId="2" borderId="29" xfId="1" applyBorder="1" applyProtection="1">
      <protection locked="0"/>
    </xf>
    <xf numFmtId="0" fontId="1" fillId="2" borderId="15" xfId="1" applyBorder="1" applyProtection="1">
      <protection locked="0"/>
    </xf>
    <xf numFmtId="0" fontId="1" fillId="3" borderId="22" xfId="1" applyFill="1" applyBorder="1" applyProtection="1">
      <protection locked="0"/>
    </xf>
    <xf numFmtId="0" fontId="1" fillId="3" borderId="18" xfId="1" applyFill="1" applyBorder="1" applyProtection="1">
      <protection locked="0"/>
    </xf>
    <xf numFmtId="20" fontId="1" fillId="2" borderId="13" xfId="1" applyNumberFormat="1" applyBorder="1" applyProtection="1">
      <protection locked="0"/>
    </xf>
    <xf numFmtId="0" fontId="1" fillId="2" borderId="13" xfId="1" applyBorder="1" applyProtection="1">
      <protection locked="0"/>
    </xf>
    <xf numFmtId="0" fontId="1" fillId="2" borderId="17" xfId="1" applyBorder="1" applyProtection="1">
      <protection locked="0"/>
    </xf>
    <xf numFmtId="0" fontId="5" fillId="0" borderId="0" xfId="0" applyFont="1"/>
    <xf numFmtId="20" fontId="0" fillId="0" borderId="0" xfId="0" applyNumberFormat="1" applyAlignment="1">
      <alignment horizontal="right" vertical="center" wrapText="1"/>
    </xf>
    <xf numFmtId="20" fontId="0" fillId="0" borderId="24" xfId="0" applyNumberFormat="1" applyBorder="1" applyAlignment="1">
      <alignment horizontal="right" vertical="center" wrapText="1"/>
    </xf>
    <xf numFmtId="0" fontId="0" fillId="0" borderId="20" xfId="0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/>
    </xf>
  </cellXfs>
  <cellStyles count="2">
    <cellStyle name="Inndata" xfId="1" builtinId="20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zoomScaleNormal="100" workbookViewId="0"/>
  </sheetViews>
  <sheetFormatPr baseColWidth="10" defaultColWidth="8.88671875" defaultRowHeight="14.4" x14ac:dyDescent="0.3"/>
  <cols>
    <col min="1" max="1" width="22.44140625" bestFit="1" customWidth="1"/>
    <col min="3" max="3" width="40.5546875" bestFit="1" customWidth="1"/>
    <col min="4" max="4" width="25.109375" bestFit="1" customWidth="1"/>
    <col min="5" max="5" width="17.109375" bestFit="1" customWidth="1"/>
  </cols>
  <sheetData>
    <row r="1" spans="1:11" x14ac:dyDescent="0.3">
      <c r="A1" s="1" t="s">
        <v>0</v>
      </c>
      <c r="B1" s="2"/>
    </row>
    <row r="2" spans="1:11" x14ac:dyDescent="0.3">
      <c r="B2" s="2"/>
    </row>
    <row r="3" spans="1:11" x14ac:dyDescent="0.3">
      <c r="A3" s="68" t="s">
        <v>1</v>
      </c>
      <c r="B3" s="69"/>
      <c r="C3" s="7" t="s">
        <v>2</v>
      </c>
      <c r="D3" s="70" t="s">
        <v>3</v>
      </c>
      <c r="E3" s="71"/>
      <c r="H3" s="23" t="s">
        <v>4</v>
      </c>
      <c r="I3" s="32"/>
      <c r="J3" s="32"/>
      <c r="K3" s="33"/>
    </row>
    <row r="4" spans="1:11" x14ac:dyDescent="0.3">
      <c r="A4" s="12" t="s">
        <v>5</v>
      </c>
      <c r="B4" s="25" t="s">
        <v>6</v>
      </c>
      <c r="C4" s="13" t="s">
        <v>7</v>
      </c>
      <c r="D4" s="26" t="s">
        <v>8</v>
      </c>
      <c r="E4" s="14" t="s">
        <v>9</v>
      </c>
      <c r="H4" s="6" t="s">
        <v>10</v>
      </c>
      <c r="I4" s="26"/>
      <c r="J4" s="26"/>
      <c r="K4" s="14"/>
    </row>
    <row r="5" spans="1:11" ht="16.2" x14ac:dyDescent="0.3">
      <c r="A5" s="4" t="s">
        <v>11</v>
      </c>
      <c r="B5" s="42">
        <v>0.33194444444444443</v>
      </c>
      <c r="C5" s="8">
        <v>0</v>
      </c>
      <c r="D5" s="27">
        <v>0</v>
      </c>
      <c r="E5" s="49"/>
      <c r="H5" s="64"/>
    </row>
    <row r="6" spans="1:11" x14ac:dyDescent="0.3">
      <c r="A6" s="4" t="s">
        <v>12</v>
      </c>
      <c r="B6" s="42">
        <v>0.3666666666666667</v>
      </c>
      <c r="C6" s="8">
        <f t="shared" ref="C6:C16" si="0">B6-B5</f>
        <v>3.4722222222222265E-2</v>
      </c>
      <c r="D6" s="61"/>
      <c r="E6" s="54"/>
    </row>
    <row r="7" spans="1:11" x14ac:dyDescent="0.3">
      <c r="A7" s="4" t="s">
        <v>13</v>
      </c>
      <c r="B7" s="42">
        <v>0.37986111111111115</v>
      </c>
      <c r="C7" s="8">
        <f t="shared" si="0"/>
        <v>1.3194444444444453E-2</v>
      </c>
      <c r="D7" s="62"/>
      <c r="E7" s="52"/>
    </row>
    <row r="8" spans="1:11" x14ac:dyDescent="0.3">
      <c r="A8" s="4" t="s">
        <v>14</v>
      </c>
      <c r="B8" s="42">
        <v>0.3923611111111111</v>
      </c>
      <c r="C8" s="8">
        <f t="shared" si="0"/>
        <v>1.2499999999999956E-2</v>
      </c>
      <c r="D8" s="62"/>
      <c r="E8" s="52"/>
    </row>
    <row r="9" spans="1:11" x14ac:dyDescent="0.3">
      <c r="A9" s="4" t="s">
        <v>15</v>
      </c>
      <c r="B9" s="42">
        <v>0.39999999999999997</v>
      </c>
      <c r="C9" s="8">
        <f t="shared" si="0"/>
        <v>7.6388888888888618E-3</v>
      </c>
      <c r="D9" s="62"/>
      <c r="E9" s="52"/>
    </row>
    <row r="10" spans="1:11" x14ac:dyDescent="0.3">
      <c r="A10" s="4" t="s">
        <v>16</v>
      </c>
      <c r="B10" s="42">
        <v>0.41736111111111113</v>
      </c>
      <c r="C10" s="8">
        <f t="shared" si="0"/>
        <v>1.736111111111116E-2</v>
      </c>
      <c r="D10" s="62"/>
      <c r="E10" s="52"/>
    </row>
    <row r="11" spans="1:11" x14ac:dyDescent="0.3">
      <c r="A11" s="4" t="s">
        <v>17</v>
      </c>
      <c r="B11" s="42">
        <v>0.42986111111111108</v>
      </c>
      <c r="C11" s="8">
        <f t="shared" si="0"/>
        <v>1.2499999999999956E-2</v>
      </c>
      <c r="D11" s="61"/>
      <c r="E11" s="54"/>
    </row>
    <row r="12" spans="1:11" x14ac:dyDescent="0.3">
      <c r="A12" s="4" t="s">
        <v>18</v>
      </c>
      <c r="B12" s="42">
        <v>0.45277777777777778</v>
      </c>
      <c r="C12" s="8">
        <f t="shared" si="0"/>
        <v>2.2916666666666696E-2</v>
      </c>
      <c r="D12" s="62"/>
      <c r="E12" s="52"/>
    </row>
    <row r="13" spans="1:11" x14ac:dyDescent="0.3">
      <c r="A13" s="4" t="s">
        <v>19</v>
      </c>
      <c r="B13" s="42">
        <v>0.48194444444444445</v>
      </c>
      <c r="C13" s="8">
        <f t="shared" si="0"/>
        <v>2.9166666666666674E-2</v>
      </c>
      <c r="D13" s="61"/>
      <c r="E13" s="52"/>
    </row>
    <row r="14" spans="1:11" x14ac:dyDescent="0.3">
      <c r="A14" s="4" t="s">
        <v>20</v>
      </c>
      <c r="B14" s="42">
        <v>0.5</v>
      </c>
      <c r="C14" s="8">
        <f t="shared" si="0"/>
        <v>1.8055555555555547E-2</v>
      </c>
      <c r="D14" s="61"/>
      <c r="E14" s="52"/>
    </row>
    <row r="15" spans="1:11" x14ac:dyDescent="0.3">
      <c r="A15" s="4" t="s">
        <v>21</v>
      </c>
      <c r="B15" s="42">
        <v>0.52638888888888891</v>
      </c>
      <c r="C15" s="8">
        <f t="shared" si="0"/>
        <v>2.6388888888888906E-2</v>
      </c>
      <c r="D15" s="62"/>
      <c r="E15" s="54"/>
    </row>
    <row r="16" spans="1:11" x14ac:dyDescent="0.3">
      <c r="A16" s="4" t="s">
        <v>22</v>
      </c>
      <c r="B16" s="46">
        <v>0.54513888888888895</v>
      </c>
      <c r="C16" s="8">
        <f t="shared" si="0"/>
        <v>1.8750000000000044E-2</v>
      </c>
      <c r="D16" s="63"/>
      <c r="E16" s="56"/>
    </row>
    <row r="17" spans="1:6" x14ac:dyDescent="0.3">
      <c r="A17" s="15" t="s">
        <v>23</v>
      </c>
      <c r="B17" s="16"/>
      <c r="C17" s="44">
        <f>SUM(C5:C16)</f>
        <v>0.21319444444444452</v>
      </c>
      <c r="D17" s="17">
        <f>SUM(D5:D16)</f>
        <v>0</v>
      </c>
      <c r="E17" s="17">
        <f>SUM(E5:E16)</f>
        <v>0</v>
      </c>
      <c r="F17" s="18">
        <f>SUM(D17:E17)</f>
        <v>0</v>
      </c>
    </row>
    <row r="18" spans="1:6" x14ac:dyDescent="0.3">
      <c r="B18" s="2"/>
      <c r="C18" s="3"/>
      <c r="D18" s="3"/>
      <c r="E18" s="3"/>
      <c r="F18" s="3"/>
    </row>
    <row r="19" spans="1:6" x14ac:dyDescent="0.3">
      <c r="B19" s="2"/>
      <c r="C19" s="3"/>
      <c r="D19" s="3"/>
      <c r="E19" s="3"/>
      <c r="F19" s="3"/>
    </row>
    <row r="20" spans="1:6" x14ac:dyDescent="0.3">
      <c r="A20" s="50" t="s">
        <v>24</v>
      </c>
      <c r="B20" s="24"/>
      <c r="C20" s="7" t="s">
        <v>2</v>
      </c>
      <c r="D20" s="70" t="s">
        <v>3</v>
      </c>
      <c r="E20" s="71"/>
      <c r="F20" s="3"/>
    </row>
    <row r="21" spans="1:6" x14ac:dyDescent="0.3">
      <c r="A21" s="12" t="s">
        <v>5</v>
      </c>
      <c r="B21" s="25" t="s">
        <v>6</v>
      </c>
      <c r="C21" s="13" t="s">
        <v>7</v>
      </c>
      <c r="D21" s="26" t="s">
        <v>8</v>
      </c>
      <c r="E21" s="14" t="s">
        <v>9</v>
      </c>
    </row>
    <row r="22" spans="1:6" x14ac:dyDescent="0.3">
      <c r="A22" s="29" t="s">
        <v>11</v>
      </c>
      <c r="B22" s="30">
        <v>0.6875</v>
      </c>
      <c r="C22" s="8">
        <v>0</v>
      </c>
      <c r="D22" s="27">
        <v>0</v>
      </c>
      <c r="E22" s="49"/>
    </row>
    <row r="23" spans="1:6" x14ac:dyDescent="0.3">
      <c r="A23" s="4" t="s">
        <v>25</v>
      </c>
      <c r="B23" s="5">
        <v>0.72152777777777777</v>
      </c>
      <c r="C23" s="8">
        <f t="shared" ref="C23:C33" si="1">B23-B22</f>
        <v>3.4027777777777768E-2</v>
      </c>
      <c r="D23" s="62"/>
      <c r="E23" s="52"/>
    </row>
    <row r="24" spans="1:6" x14ac:dyDescent="0.3">
      <c r="A24" s="4" t="s">
        <v>13</v>
      </c>
      <c r="B24" s="5">
        <v>0.73611111111111116</v>
      </c>
      <c r="C24" s="8">
        <f t="shared" si="1"/>
        <v>1.4583333333333393E-2</v>
      </c>
      <c r="D24" s="62"/>
      <c r="E24" s="52"/>
    </row>
    <row r="25" spans="1:6" x14ac:dyDescent="0.3">
      <c r="A25" s="4" t="s">
        <v>14</v>
      </c>
      <c r="B25" s="5">
        <v>0.75</v>
      </c>
      <c r="C25" s="8">
        <f t="shared" si="1"/>
        <v>1.388888888888884E-2</v>
      </c>
      <c r="D25" s="62"/>
      <c r="E25" s="52"/>
    </row>
    <row r="26" spans="1:6" x14ac:dyDescent="0.3">
      <c r="A26" s="4" t="s">
        <v>15</v>
      </c>
      <c r="B26" s="5">
        <v>0.75902777777777775</v>
      </c>
      <c r="C26" s="8">
        <f t="shared" si="1"/>
        <v>9.0277777777777457E-3</v>
      </c>
      <c r="D26" s="62"/>
      <c r="E26" s="52"/>
    </row>
    <row r="27" spans="1:6" x14ac:dyDescent="0.3">
      <c r="A27" s="4" t="s">
        <v>17</v>
      </c>
      <c r="B27" s="5">
        <v>0.7729166666666667</v>
      </c>
      <c r="C27" s="8">
        <f t="shared" si="1"/>
        <v>1.3888888888888951E-2</v>
      </c>
      <c r="D27" s="61"/>
      <c r="E27" s="54"/>
    </row>
    <row r="28" spans="1:6" x14ac:dyDescent="0.3">
      <c r="A28" s="4" t="s">
        <v>18</v>
      </c>
      <c r="B28" s="5">
        <v>0.79791666666666661</v>
      </c>
      <c r="C28" s="8">
        <f t="shared" si="1"/>
        <v>2.4999999999999911E-2</v>
      </c>
      <c r="D28" s="61"/>
      <c r="E28" s="52"/>
    </row>
    <row r="29" spans="1:6" x14ac:dyDescent="0.3">
      <c r="A29" s="4" t="s">
        <v>19</v>
      </c>
      <c r="B29" s="5">
        <v>0.83124999999999993</v>
      </c>
      <c r="C29" s="8">
        <f t="shared" si="1"/>
        <v>3.3333333333333326E-2</v>
      </c>
      <c r="D29" s="61"/>
      <c r="E29" s="54"/>
    </row>
    <row r="30" spans="1:6" x14ac:dyDescent="0.3">
      <c r="A30" s="4" t="s">
        <v>20</v>
      </c>
      <c r="B30" s="5">
        <v>0.84861111111111109</v>
      </c>
      <c r="C30" s="8">
        <f t="shared" si="1"/>
        <v>1.736111111111116E-2</v>
      </c>
      <c r="D30" s="62"/>
      <c r="E30" s="52"/>
    </row>
    <row r="31" spans="1:6" x14ac:dyDescent="0.3">
      <c r="A31" s="4" t="s">
        <v>26</v>
      </c>
      <c r="B31" s="5">
        <v>0.86805555555555547</v>
      </c>
      <c r="C31" s="8">
        <f t="shared" si="1"/>
        <v>1.9444444444444375E-2</v>
      </c>
      <c r="D31" s="62"/>
      <c r="E31" s="52"/>
    </row>
    <row r="32" spans="1:6" x14ac:dyDescent="0.3">
      <c r="A32" s="4" t="s">
        <v>21</v>
      </c>
      <c r="B32" s="5">
        <v>0.8833333333333333</v>
      </c>
      <c r="C32" s="8">
        <f t="shared" si="1"/>
        <v>1.5277777777777835E-2</v>
      </c>
      <c r="D32" s="62"/>
      <c r="E32" s="52"/>
    </row>
    <row r="33" spans="1:6" x14ac:dyDescent="0.3">
      <c r="A33" s="4" t="s">
        <v>22</v>
      </c>
      <c r="B33" s="5">
        <v>0.90416666666666667</v>
      </c>
      <c r="C33" s="8">
        <f t="shared" si="1"/>
        <v>2.083333333333337E-2</v>
      </c>
      <c r="D33" s="63"/>
      <c r="E33" s="56"/>
    </row>
    <row r="34" spans="1:6" x14ac:dyDescent="0.3">
      <c r="A34" s="15" t="s">
        <v>23</v>
      </c>
      <c r="B34" s="16"/>
      <c r="C34" s="44">
        <f>SUM(C22:C33)</f>
        <v>0.21666666666666667</v>
      </c>
      <c r="D34" s="17">
        <f>SUM(D22:D33)</f>
        <v>0</v>
      </c>
      <c r="E34" s="17">
        <f>SUM(E22:E33)</f>
        <v>0</v>
      </c>
      <c r="F34" s="18">
        <f>SUM(D34:E34)</f>
        <v>0</v>
      </c>
    </row>
    <row r="35" spans="1:6" x14ac:dyDescent="0.3">
      <c r="B35" s="2"/>
      <c r="C35" s="3"/>
      <c r="D35" s="3"/>
      <c r="E35" s="3"/>
      <c r="F35" s="3"/>
    </row>
    <row r="36" spans="1:6" x14ac:dyDescent="0.3">
      <c r="B36" s="2"/>
      <c r="C36" s="3"/>
      <c r="D36" s="3"/>
      <c r="E36" s="3"/>
      <c r="F36" s="3"/>
    </row>
    <row r="37" spans="1:6" x14ac:dyDescent="0.3">
      <c r="A37" s="23" t="s">
        <v>27</v>
      </c>
      <c r="B37" s="24"/>
      <c r="C37" s="7" t="s">
        <v>2</v>
      </c>
      <c r="D37" s="70" t="s">
        <v>3</v>
      </c>
      <c r="E37" s="71"/>
      <c r="F37" s="3"/>
    </row>
    <row r="38" spans="1:6" x14ac:dyDescent="0.3">
      <c r="A38" s="12" t="s">
        <v>5</v>
      </c>
      <c r="B38" s="25" t="s">
        <v>6</v>
      </c>
      <c r="C38" s="13" t="s">
        <v>7</v>
      </c>
      <c r="D38" s="26" t="s">
        <v>8</v>
      </c>
      <c r="E38" s="14" t="s">
        <v>9</v>
      </c>
    </row>
    <row r="39" spans="1:6" x14ac:dyDescent="0.3">
      <c r="A39" s="29" t="s">
        <v>11</v>
      </c>
      <c r="B39" s="30">
        <v>0.59375</v>
      </c>
      <c r="C39" s="8">
        <v>0</v>
      </c>
      <c r="D39" s="27">
        <v>0</v>
      </c>
      <c r="E39" s="49"/>
    </row>
    <row r="40" spans="1:6" x14ac:dyDescent="0.3">
      <c r="A40" s="4" t="s">
        <v>25</v>
      </c>
      <c r="B40" s="5">
        <v>0.62777777777777777</v>
      </c>
      <c r="C40" s="8">
        <f t="shared" ref="C40:C50" si="2">B40-B39</f>
        <v>3.4027777777777768E-2</v>
      </c>
      <c r="D40" s="62"/>
      <c r="E40" s="52"/>
    </row>
    <row r="41" spans="1:6" x14ac:dyDescent="0.3">
      <c r="A41" s="4" t="s">
        <v>13</v>
      </c>
      <c r="B41" s="5">
        <v>0.64236111111111105</v>
      </c>
      <c r="C41" s="8">
        <f t="shared" si="2"/>
        <v>1.4583333333333282E-2</v>
      </c>
      <c r="D41" s="62"/>
      <c r="E41" s="52"/>
    </row>
    <row r="42" spans="1:6" x14ac:dyDescent="0.3">
      <c r="A42" s="4" t="s">
        <v>14</v>
      </c>
      <c r="B42" s="5">
        <v>0.65625</v>
      </c>
      <c r="C42" s="8">
        <f>B42-B41</f>
        <v>1.3888888888888951E-2</v>
      </c>
      <c r="D42" s="62"/>
      <c r="E42" s="52"/>
    </row>
    <row r="43" spans="1:6" x14ac:dyDescent="0.3">
      <c r="A43" s="4" t="s">
        <v>15</v>
      </c>
      <c r="B43" s="5">
        <v>0.66388888888888886</v>
      </c>
      <c r="C43" s="8">
        <f t="shared" si="2"/>
        <v>7.6388888888888618E-3</v>
      </c>
      <c r="D43" s="62"/>
      <c r="E43" s="52"/>
    </row>
    <row r="44" spans="1:6" x14ac:dyDescent="0.3">
      <c r="A44" s="4" t="s">
        <v>17</v>
      </c>
      <c r="B44" s="5">
        <v>0.6777777777777777</v>
      </c>
      <c r="C44" s="8">
        <f t="shared" si="2"/>
        <v>1.388888888888884E-2</v>
      </c>
      <c r="D44" s="61"/>
      <c r="E44" s="54"/>
    </row>
    <row r="45" spans="1:6" x14ac:dyDescent="0.3">
      <c r="A45" s="4" t="s">
        <v>18</v>
      </c>
      <c r="B45" s="5">
        <v>0.70138888888888884</v>
      </c>
      <c r="C45" s="8">
        <f t="shared" si="2"/>
        <v>2.3611111111111138E-2</v>
      </c>
      <c r="D45" s="62"/>
      <c r="E45" s="52"/>
    </row>
    <row r="46" spans="1:6" x14ac:dyDescent="0.3">
      <c r="A46" s="4" t="s">
        <v>19</v>
      </c>
      <c r="B46" s="5">
        <v>0.73263888888888884</v>
      </c>
      <c r="C46" s="8">
        <f t="shared" si="2"/>
        <v>3.125E-2</v>
      </c>
      <c r="D46" s="61"/>
      <c r="E46" s="54"/>
    </row>
    <row r="47" spans="1:6" x14ac:dyDescent="0.3">
      <c r="A47" s="4" t="s">
        <v>20</v>
      </c>
      <c r="B47" s="5">
        <v>0.75</v>
      </c>
      <c r="C47" s="8">
        <f t="shared" si="2"/>
        <v>1.736111111111116E-2</v>
      </c>
      <c r="D47" s="62"/>
      <c r="E47" s="52"/>
    </row>
    <row r="48" spans="1:6" x14ac:dyDescent="0.3">
      <c r="A48" s="4" t="s">
        <v>26</v>
      </c>
      <c r="B48" s="5">
        <v>0.76874999999999993</v>
      </c>
      <c r="C48" s="8">
        <f t="shared" si="2"/>
        <v>1.8749999999999933E-2</v>
      </c>
      <c r="D48" s="62"/>
      <c r="E48" s="52"/>
    </row>
    <row r="49" spans="1:6" x14ac:dyDescent="0.3">
      <c r="A49" s="4" t="s">
        <v>21</v>
      </c>
      <c r="B49" s="5">
        <v>0.78333333333333333</v>
      </c>
      <c r="C49" s="8">
        <f t="shared" si="2"/>
        <v>1.4583333333333393E-2</v>
      </c>
      <c r="D49" s="62"/>
      <c r="E49" s="52"/>
    </row>
    <row r="50" spans="1:6" x14ac:dyDescent="0.3">
      <c r="A50" s="4" t="s">
        <v>22</v>
      </c>
      <c r="B50" s="5">
        <v>0.80347222222222225</v>
      </c>
      <c r="C50" s="8">
        <f t="shared" si="2"/>
        <v>2.0138888888888928E-2</v>
      </c>
      <c r="D50" s="63"/>
      <c r="E50" s="56"/>
    </row>
    <row r="51" spans="1:6" x14ac:dyDescent="0.3">
      <c r="A51" s="15" t="s">
        <v>23</v>
      </c>
      <c r="B51" s="16"/>
      <c r="C51" s="44">
        <f>SUM(C39:C50)</f>
        <v>0.20972222222222225</v>
      </c>
      <c r="D51" s="17">
        <f>SUM(D39:D50)</f>
        <v>0</v>
      </c>
      <c r="E51" s="17">
        <f>SUM(E39:E50)</f>
        <v>0</v>
      </c>
      <c r="F51" s="18">
        <f>SUM(D51:E51)</f>
        <v>0</v>
      </c>
    </row>
  </sheetData>
  <sheetProtection algorithmName="SHA-512" hashValue="57VXrl5+kwghyK4IbhP98WhkBAW6GvVyfdYBZ8j/x2kspN8Hgw4IxrHQkLJBHZ4/En93/mB4Cs9KvrrnSMS2yw==" saltValue="KZUGKQyRQHwlZ0/+MSgqag==" spinCount="100000" sheet="1" objects="1" scenarios="1"/>
  <mergeCells count="4">
    <mergeCell ref="A3:B3"/>
    <mergeCell ref="D3:E3"/>
    <mergeCell ref="D20:E20"/>
    <mergeCell ref="D37:E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C1029-8458-4824-BC40-B66BD2645B6C}">
  <dimension ref="A1:K53"/>
  <sheetViews>
    <sheetView zoomScaleNormal="100" workbookViewId="0"/>
  </sheetViews>
  <sheetFormatPr baseColWidth="10" defaultColWidth="11.44140625" defaultRowHeight="14.4" x14ac:dyDescent="0.3"/>
  <cols>
    <col min="1" max="1" width="35.109375" bestFit="1" customWidth="1"/>
    <col min="3" max="3" width="40.5546875" bestFit="1" customWidth="1"/>
    <col min="4" max="4" width="25.44140625" bestFit="1" customWidth="1"/>
    <col min="5" max="5" width="17.109375" bestFit="1" customWidth="1"/>
  </cols>
  <sheetData>
    <row r="1" spans="1:11" x14ac:dyDescent="0.3">
      <c r="A1" s="1" t="s">
        <v>28</v>
      </c>
      <c r="B1" s="2"/>
    </row>
    <row r="2" spans="1:11" x14ac:dyDescent="0.3">
      <c r="B2" s="2"/>
    </row>
    <row r="3" spans="1:11" x14ac:dyDescent="0.3">
      <c r="A3" s="23" t="s">
        <v>29</v>
      </c>
      <c r="B3" s="24"/>
      <c r="C3" s="7" t="s">
        <v>2</v>
      </c>
      <c r="D3" s="70" t="s">
        <v>3</v>
      </c>
      <c r="E3" s="71"/>
      <c r="H3" s="35" t="s">
        <v>4</v>
      </c>
      <c r="I3" s="32"/>
      <c r="J3" s="32"/>
      <c r="K3" s="33"/>
    </row>
    <row r="4" spans="1:11" x14ac:dyDescent="0.3">
      <c r="A4" s="12" t="s">
        <v>5</v>
      </c>
      <c r="B4" s="25" t="s">
        <v>6</v>
      </c>
      <c r="C4" s="13" t="s">
        <v>7</v>
      </c>
      <c r="D4" s="26" t="s">
        <v>8</v>
      </c>
      <c r="E4" s="14" t="s">
        <v>9</v>
      </c>
      <c r="H4" s="37" t="s">
        <v>10</v>
      </c>
      <c r="K4" s="10"/>
    </row>
    <row r="5" spans="1:11" ht="16.2" x14ac:dyDescent="0.3">
      <c r="A5" s="39" t="s">
        <v>22</v>
      </c>
      <c r="B5" s="41">
        <v>0.28472222222222221</v>
      </c>
      <c r="C5" s="31">
        <v>0</v>
      </c>
      <c r="D5" s="43">
        <v>0</v>
      </c>
      <c r="E5" s="28"/>
      <c r="H5" s="38" t="s">
        <v>30</v>
      </c>
      <c r="I5" s="26"/>
      <c r="J5" s="26"/>
      <c r="K5" s="14"/>
    </row>
    <row r="6" spans="1:11" x14ac:dyDescent="0.3">
      <c r="A6" s="40" t="s">
        <v>21</v>
      </c>
      <c r="B6" s="42">
        <v>0.30555555555555552</v>
      </c>
      <c r="C6" s="8">
        <f>B6-B5</f>
        <v>2.0833333333333315E-2</v>
      </c>
      <c r="D6" s="51"/>
      <c r="E6" s="54"/>
    </row>
    <row r="7" spans="1:11" x14ac:dyDescent="0.3">
      <c r="A7" s="4" t="s">
        <v>26</v>
      </c>
      <c r="B7" s="42">
        <v>0.31875000000000003</v>
      </c>
      <c r="C7" s="8">
        <f t="shared" ref="C7:C17" si="0">B7-B6</f>
        <v>1.3194444444444509E-2</v>
      </c>
      <c r="D7" s="51"/>
      <c r="E7" s="52"/>
    </row>
    <row r="8" spans="1:11" x14ac:dyDescent="0.3">
      <c r="A8" s="4" t="s">
        <v>20</v>
      </c>
      <c r="B8" s="42">
        <v>0.33680555555555558</v>
      </c>
      <c r="C8" s="8">
        <f t="shared" si="0"/>
        <v>1.8055555555555547E-2</v>
      </c>
      <c r="D8" s="53"/>
      <c r="E8" s="52"/>
    </row>
    <row r="9" spans="1:11" x14ac:dyDescent="0.3">
      <c r="A9" s="4" t="s">
        <v>19</v>
      </c>
      <c r="B9" s="42">
        <v>0.35625000000000001</v>
      </c>
      <c r="C9" s="8">
        <f t="shared" si="0"/>
        <v>1.9444444444444431E-2</v>
      </c>
      <c r="D9" s="53"/>
      <c r="E9" s="54"/>
    </row>
    <row r="10" spans="1:11" x14ac:dyDescent="0.3">
      <c r="A10" s="4" t="s">
        <v>18</v>
      </c>
      <c r="B10" s="42">
        <v>0.38611111111111113</v>
      </c>
      <c r="C10" s="8">
        <f t="shared" si="0"/>
        <v>2.9861111111111116E-2</v>
      </c>
      <c r="D10" s="51"/>
      <c r="E10" s="52"/>
    </row>
    <row r="11" spans="1:11" x14ac:dyDescent="0.3">
      <c r="A11" s="4" t="s">
        <v>17</v>
      </c>
      <c r="B11" s="42">
        <v>0.41041666666666665</v>
      </c>
      <c r="C11" s="8">
        <f t="shared" si="0"/>
        <v>2.4305555555555525E-2</v>
      </c>
      <c r="D11" s="53"/>
      <c r="E11" s="54"/>
    </row>
    <row r="12" spans="1:11" ht="16.2" x14ac:dyDescent="0.3">
      <c r="A12" s="4" t="s">
        <v>31</v>
      </c>
      <c r="B12" s="42">
        <v>0.42430555555555555</v>
      </c>
      <c r="C12" s="8">
        <f t="shared" si="0"/>
        <v>1.3888888888888895E-2</v>
      </c>
      <c r="D12" s="51"/>
      <c r="E12" s="52"/>
    </row>
    <row r="13" spans="1:11" x14ac:dyDescent="0.3">
      <c r="A13" s="4" t="s">
        <v>14</v>
      </c>
      <c r="B13" s="42">
        <v>0.43194444444444446</v>
      </c>
      <c r="C13" s="8">
        <f t="shared" si="0"/>
        <v>7.6388888888889173E-3</v>
      </c>
      <c r="D13" s="51"/>
      <c r="E13" s="54"/>
    </row>
    <row r="14" spans="1:11" x14ac:dyDescent="0.3">
      <c r="A14" s="4" t="s">
        <v>32</v>
      </c>
      <c r="B14" s="42">
        <v>0.4375</v>
      </c>
      <c r="C14" s="8">
        <f t="shared" si="0"/>
        <v>5.5555555555555358E-3</v>
      </c>
      <c r="D14" s="51"/>
      <c r="E14" s="52"/>
    </row>
    <row r="15" spans="1:11" x14ac:dyDescent="0.3">
      <c r="A15" s="4" t="s">
        <v>53</v>
      </c>
      <c r="B15" s="42">
        <v>0.44861111111111113</v>
      </c>
      <c r="C15" s="8">
        <f t="shared" si="0"/>
        <v>1.1111111111111127E-2</v>
      </c>
      <c r="D15" s="51"/>
      <c r="E15" s="52"/>
    </row>
    <row r="16" spans="1:11" x14ac:dyDescent="0.3">
      <c r="A16" s="4" t="s">
        <v>12</v>
      </c>
      <c r="B16" s="42">
        <v>0.46249999999999997</v>
      </c>
      <c r="C16" s="8">
        <f t="shared" si="0"/>
        <v>1.388888888888884E-2</v>
      </c>
      <c r="D16" s="51"/>
      <c r="E16" s="52"/>
    </row>
    <row r="17" spans="1:6" x14ac:dyDescent="0.3">
      <c r="A17" s="4" t="s">
        <v>11</v>
      </c>
      <c r="B17" s="42">
        <v>0.49444444444444446</v>
      </c>
      <c r="C17" s="8">
        <f t="shared" si="0"/>
        <v>3.1944444444444497E-2</v>
      </c>
      <c r="D17" s="59"/>
      <c r="E17" s="60"/>
    </row>
    <row r="18" spans="1:6" x14ac:dyDescent="0.3">
      <c r="A18" s="15" t="s">
        <v>23</v>
      </c>
      <c r="B18" s="16"/>
      <c r="C18" s="44">
        <f>SUM(C5:C17)</f>
        <v>0.20972222222222225</v>
      </c>
      <c r="D18" s="17">
        <f t="shared" ref="D18:E18" si="1">SUM(D5:D17)</f>
        <v>0</v>
      </c>
      <c r="E18" s="17">
        <f t="shared" si="1"/>
        <v>0</v>
      </c>
      <c r="F18" s="18">
        <f>SUM(D18:E18)</f>
        <v>0</v>
      </c>
    </row>
    <row r="19" spans="1:6" x14ac:dyDescent="0.3">
      <c r="B19" s="2"/>
      <c r="C19" s="3"/>
      <c r="D19" s="3"/>
      <c r="E19" s="3"/>
      <c r="F19" s="3"/>
    </row>
    <row r="20" spans="1:6" x14ac:dyDescent="0.3">
      <c r="B20" s="2"/>
      <c r="C20" s="3"/>
      <c r="D20" s="3"/>
      <c r="E20" s="3"/>
      <c r="F20" s="3"/>
    </row>
    <row r="21" spans="1:6" x14ac:dyDescent="0.3">
      <c r="A21" s="23" t="s">
        <v>1</v>
      </c>
      <c r="B21" s="24"/>
      <c r="C21" s="7" t="s">
        <v>2</v>
      </c>
      <c r="D21" s="70" t="s">
        <v>3</v>
      </c>
      <c r="E21" s="71"/>
      <c r="F21" s="3"/>
    </row>
    <row r="22" spans="1:6" x14ac:dyDescent="0.3">
      <c r="A22" s="12" t="s">
        <v>5</v>
      </c>
      <c r="B22" s="25" t="s">
        <v>6</v>
      </c>
      <c r="C22" s="13" t="s">
        <v>7</v>
      </c>
      <c r="D22" s="26" t="s">
        <v>8</v>
      </c>
      <c r="E22" s="14" t="s">
        <v>9</v>
      </c>
    </row>
    <row r="23" spans="1:6" x14ac:dyDescent="0.3">
      <c r="A23" s="39" t="s">
        <v>22</v>
      </c>
      <c r="B23" s="41">
        <v>0.64027777777777783</v>
      </c>
      <c r="C23" s="31">
        <v>0</v>
      </c>
      <c r="D23" s="43">
        <v>0</v>
      </c>
      <c r="E23" s="28"/>
    </row>
    <row r="24" spans="1:6" x14ac:dyDescent="0.3">
      <c r="A24" s="40" t="s">
        <v>21</v>
      </c>
      <c r="B24" s="42">
        <v>0.66111111111111109</v>
      </c>
      <c r="C24" s="8">
        <f>B24-B23</f>
        <v>2.0833333333333259E-2</v>
      </c>
      <c r="D24" s="51"/>
      <c r="E24" s="52"/>
    </row>
    <row r="25" spans="1:6" x14ac:dyDescent="0.3">
      <c r="A25" s="4" t="s">
        <v>20</v>
      </c>
      <c r="B25" s="42">
        <v>0.68819444444444444</v>
      </c>
      <c r="C25" s="8">
        <f t="shared" ref="C25:C35" si="2">B25-B24</f>
        <v>2.7083333333333348E-2</v>
      </c>
      <c r="D25" s="51"/>
      <c r="E25" s="52"/>
    </row>
    <row r="26" spans="1:6" x14ac:dyDescent="0.3">
      <c r="A26" s="4" t="s">
        <v>19</v>
      </c>
      <c r="B26" s="42">
        <v>0.7090277777777777</v>
      </c>
      <c r="C26" s="8">
        <f t="shared" si="2"/>
        <v>2.0833333333333259E-2</v>
      </c>
      <c r="D26" s="51"/>
      <c r="E26" s="52"/>
    </row>
    <row r="27" spans="1:6" x14ac:dyDescent="0.3">
      <c r="A27" s="4" t="s">
        <v>18</v>
      </c>
      <c r="B27" s="42">
        <v>0.7368055555555556</v>
      </c>
      <c r="C27" s="8">
        <f t="shared" si="2"/>
        <v>2.7777777777777901E-2</v>
      </c>
      <c r="D27" s="53"/>
      <c r="E27" s="54"/>
    </row>
    <row r="28" spans="1:6" x14ac:dyDescent="0.3">
      <c r="A28" s="4" t="s">
        <v>17</v>
      </c>
      <c r="B28" s="42">
        <v>0.76041666666666663</v>
      </c>
      <c r="C28" s="8">
        <f t="shared" si="2"/>
        <v>2.3611111111111027E-2</v>
      </c>
      <c r="D28" s="51"/>
      <c r="E28" s="52"/>
    </row>
    <row r="29" spans="1:6" x14ac:dyDescent="0.3">
      <c r="A29" s="4" t="s">
        <v>16</v>
      </c>
      <c r="B29" s="42">
        <v>0.77430555555555547</v>
      </c>
      <c r="C29" s="8">
        <f t="shared" si="2"/>
        <v>1.388888888888884E-2</v>
      </c>
      <c r="D29" s="51"/>
      <c r="E29" s="52"/>
    </row>
    <row r="30" spans="1:6" x14ac:dyDescent="0.3">
      <c r="A30" s="4" t="s">
        <v>15</v>
      </c>
      <c r="B30" s="42">
        <v>0.79305555555555562</v>
      </c>
      <c r="C30" s="8">
        <f t="shared" si="2"/>
        <v>1.8750000000000155E-2</v>
      </c>
      <c r="D30" s="51"/>
      <c r="E30" s="52"/>
    </row>
    <row r="31" spans="1:6" x14ac:dyDescent="0.3">
      <c r="A31" s="4" t="s">
        <v>14</v>
      </c>
      <c r="B31" s="42">
        <v>0.80069444444444438</v>
      </c>
      <c r="C31" s="8">
        <f t="shared" si="2"/>
        <v>7.6388888888887507E-3</v>
      </c>
      <c r="D31" s="51"/>
      <c r="E31" s="52"/>
    </row>
    <row r="32" spans="1:6" x14ac:dyDescent="0.3">
      <c r="A32" s="4" t="s">
        <v>32</v>
      </c>
      <c r="B32" s="42">
        <v>0.80625000000000002</v>
      </c>
      <c r="C32" s="8">
        <f t="shared" si="2"/>
        <v>5.5555555555556468E-3</v>
      </c>
      <c r="D32" s="51"/>
      <c r="E32" s="52"/>
    </row>
    <row r="33" spans="1:6" x14ac:dyDescent="0.3">
      <c r="A33" s="4" t="s">
        <v>13</v>
      </c>
      <c r="B33" s="42">
        <v>0.81805555555555554</v>
      </c>
      <c r="C33" s="8">
        <f t="shared" si="2"/>
        <v>1.1805555555555514E-2</v>
      </c>
      <c r="D33" s="51"/>
      <c r="E33" s="52"/>
    </row>
    <row r="34" spans="1:6" x14ac:dyDescent="0.3">
      <c r="A34" s="4" t="s">
        <v>12</v>
      </c>
      <c r="B34" s="42">
        <v>0.83263888888888893</v>
      </c>
      <c r="C34" s="8">
        <f t="shared" si="2"/>
        <v>1.4583333333333393E-2</v>
      </c>
      <c r="D34" s="51"/>
      <c r="E34" s="52"/>
    </row>
    <row r="35" spans="1:6" x14ac:dyDescent="0.3">
      <c r="A35" s="4" t="s">
        <v>11</v>
      </c>
      <c r="B35" s="42">
        <v>0.86736111111111114</v>
      </c>
      <c r="C35" s="8">
        <f t="shared" si="2"/>
        <v>3.472222222222221E-2</v>
      </c>
      <c r="D35" s="55"/>
      <c r="E35" s="56"/>
    </row>
    <row r="36" spans="1:6" x14ac:dyDescent="0.3">
      <c r="A36" s="15" t="s">
        <v>23</v>
      </c>
      <c r="B36" s="16"/>
      <c r="C36" s="44">
        <f>SUM(C23:C35)</f>
        <v>0.2270833333333333</v>
      </c>
      <c r="D36" s="17">
        <f t="shared" ref="D36:E36" si="3">SUM(D23:D35)</f>
        <v>0</v>
      </c>
      <c r="E36" s="17">
        <f t="shared" si="3"/>
        <v>0</v>
      </c>
      <c r="F36" s="18">
        <f>SUM(D36:E36)</f>
        <v>0</v>
      </c>
    </row>
    <row r="37" spans="1:6" x14ac:dyDescent="0.3">
      <c r="B37" s="2"/>
      <c r="C37" s="3"/>
    </row>
    <row r="38" spans="1:6" x14ac:dyDescent="0.3">
      <c r="B38" s="2"/>
      <c r="C38" s="3"/>
    </row>
    <row r="39" spans="1:6" x14ac:dyDescent="0.3">
      <c r="A39" s="23" t="s">
        <v>34</v>
      </c>
      <c r="B39" s="24"/>
      <c r="C39" s="7" t="s">
        <v>2</v>
      </c>
      <c r="D39" s="70" t="s">
        <v>3</v>
      </c>
      <c r="E39" s="71"/>
    </row>
    <row r="40" spans="1:6" x14ac:dyDescent="0.3">
      <c r="A40" s="12" t="s">
        <v>5</v>
      </c>
      <c r="B40" s="25" t="s">
        <v>6</v>
      </c>
      <c r="C40" s="13" t="s">
        <v>7</v>
      </c>
      <c r="D40" s="26" t="s">
        <v>8</v>
      </c>
      <c r="E40" s="14" t="s">
        <v>9</v>
      </c>
    </row>
    <row r="41" spans="1:6" x14ac:dyDescent="0.3">
      <c r="A41" s="39" t="s">
        <v>22</v>
      </c>
      <c r="B41" s="41">
        <v>0.63194444444444442</v>
      </c>
      <c r="C41" s="31">
        <v>0</v>
      </c>
      <c r="D41" s="43">
        <v>0</v>
      </c>
      <c r="E41" s="28"/>
    </row>
    <row r="42" spans="1:6" x14ac:dyDescent="0.3">
      <c r="A42" s="40" t="s">
        <v>21</v>
      </c>
      <c r="B42" s="42">
        <v>0.65277777777777779</v>
      </c>
      <c r="C42" s="8">
        <f>B42-B41</f>
        <v>2.083333333333337E-2</v>
      </c>
      <c r="D42" s="51"/>
      <c r="E42" s="52"/>
    </row>
    <row r="43" spans="1:6" x14ac:dyDescent="0.3">
      <c r="A43" s="4" t="s">
        <v>26</v>
      </c>
      <c r="B43" s="42">
        <v>0.66597222222222219</v>
      </c>
      <c r="C43" s="8">
        <f t="shared" ref="C43:C52" si="4">B43-B42</f>
        <v>1.3194444444444398E-2</v>
      </c>
      <c r="D43" s="51"/>
      <c r="E43" s="52"/>
    </row>
    <row r="44" spans="1:6" x14ac:dyDescent="0.3">
      <c r="A44" s="4" t="s">
        <v>20</v>
      </c>
      <c r="B44" s="42">
        <v>0.68402777777777779</v>
      </c>
      <c r="C44" s="8">
        <f t="shared" si="4"/>
        <v>1.8055555555555602E-2</v>
      </c>
      <c r="D44" s="51"/>
      <c r="E44" s="52"/>
    </row>
    <row r="45" spans="1:6" x14ac:dyDescent="0.3">
      <c r="A45" s="4" t="s">
        <v>19</v>
      </c>
      <c r="B45" s="42">
        <v>0.70416666666666661</v>
      </c>
      <c r="C45" s="8">
        <f t="shared" si="4"/>
        <v>2.0138888888888817E-2</v>
      </c>
      <c r="D45" s="53"/>
      <c r="E45" s="54"/>
    </row>
    <row r="46" spans="1:6" x14ac:dyDescent="0.3">
      <c r="A46" s="4" t="s">
        <v>18</v>
      </c>
      <c r="B46" s="42">
        <v>0.73402777777777783</v>
      </c>
      <c r="C46" s="8">
        <f t="shared" si="4"/>
        <v>2.9861111111111227E-2</v>
      </c>
      <c r="D46" s="51"/>
      <c r="E46" s="52"/>
    </row>
    <row r="47" spans="1:6" x14ac:dyDescent="0.3">
      <c r="A47" s="4" t="s">
        <v>17</v>
      </c>
      <c r="B47" s="42">
        <v>0.7583333333333333</v>
      </c>
      <c r="C47" s="8">
        <f t="shared" si="4"/>
        <v>2.4305555555555469E-2</v>
      </c>
      <c r="D47" s="51"/>
      <c r="E47" s="52"/>
    </row>
    <row r="48" spans="1:6" x14ac:dyDescent="0.3">
      <c r="A48" s="4" t="s">
        <v>14</v>
      </c>
      <c r="B48" s="42">
        <v>0.77986111111111101</v>
      </c>
      <c r="C48" s="8">
        <f t="shared" si="4"/>
        <v>2.1527777777777701E-2</v>
      </c>
      <c r="D48" s="51"/>
      <c r="E48" s="52"/>
    </row>
    <row r="49" spans="1:6" x14ac:dyDescent="0.3">
      <c r="A49" s="4" t="s">
        <v>32</v>
      </c>
      <c r="B49" s="42">
        <v>0.78541666666666676</v>
      </c>
      <c r="C49" s="8">
        <f t="shared" si="4"/>
        <v>5.5555555555557579E-3</v>
      </c>
      <c r="D49" s="51"/>
      <c r="E49" s="52"/>
    </row>
    <row r="50" spans="1:6" x14ac:dyDescent="0.3">
      <c r="A50" s="4" t="s">
        <v>33</v>
      </c>
      <c r="B50" s="42">
        <v>0.79722222222222217</v>
      </c>
      <c r="C50" s="8">
        <f t="shared" si="4"/>
        <v>1.1805555555555403E-2</v>
      </c>
      <c r="D50" s="53"/>
      <c r="E50" s="52"/>
    </row>
    <row r="51" spans="1:6" x14ac:dyDescent="0.3">
      <c r="A51" s="4" t="s">
        <v>12</v>
      </c>
      <c r="B51" s="42">
        <v>0.81111111111111101</v>
      </c>
      <c r="C51" s="8">
        <f t="shared" si="4"/>
        <v>1.388888888888884E-2</v>
      </c>
      <c r="D51" s="51"/>
      <c r="E51" s="52"/>
    </row>
    <row r="52" spans="1:6" x14ac:dyDescent="0.3">
      <c r="A52" s="4" t="s">
        <v>11</v>
      </c>
      <c r="B52" s="42">
        <v>0.84513888888888899</v>
      </c>
      <c r="C52" s="8">
        <f t="shared" si="4"/>
        <v>3.402777777777799E-2</v>
      </c>
      <c r="D52" s="55"/>
      <c r="E52" s="56"/>
    </row>
    <row r="53" spans="1:6" x14ac:dyDescent="0.3">
      <c r="A53" s="15" t="s">
        <v>23</v>
      </c>
      <c r="B53" s="16"/>
      <c r="C53" s="44">
        <f>SUM(C41:C52)</f>
        <v>0.21319444444444458</v>
      </c>
      <c r="D53" s="17">
        <f t="shared" ref="D53:E53" si="5">SUM(D41:D52)</f>
        <v>0</v>
      </c>
      <c r="E53" s="17">
        <f t="shared" si="5"/>
        <v>0</v>
      </c>
      <c r="F53" s="18">
        <f>SUM(D53:E53)</f>
        <v>0</v>
      </c>
    </row>
  </sheetData>
  <sheetProtection algorithmName="SHA-512" hashValue="leDUZ+ulfUwrOAAK4WnZGqOdnuQMcZHCAzHvJ/KiAuo4kC5HGqdB5EMQ7CRiG9bIBHzuOnLdP9oyM+doohfhnA==" saltValue="ZojgSNuc7jWem0eGQttJnQ==" spinCount="100000" sheet="1" objects="1" scenarios="1"/>
  <mergeCells count="3">
    <mergeCell ref="D3:E3"/>
    <mergeCell ref="D21:E21"/>
    <mergeCell ref="D39:E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47FA-8232-47FB-BFD1-A3B4870861EE}">
  <dimension ref="A1:J34"/>
  <sheetViews>
    <sheetView zoomScaleNormal="100" workbookViewId="0">
      <selection sqref="A1:B1"/>
    </sheetView>
  </sheetViews>
  <sheetFormatPr baseColWidth="10" defaultColWidth="11.44140625" defaultRowHeight="14.4" x14ac:dyDescent="0.3"/>
  <cols>
    <col min="1" max="1" width="18.109375" bestFit="1" customWidth="1"/>
    <col min="2" max="2" width="12.44140625" customWidth="1"/>
    <col min="3" max="3" width="40.5546875" bestFit="1" customWidth="1"/>
    <col min="4" max="4" width="25.44140625" bestFit="1" customWidth="1"/>
    <col min="5" max="5" width="17.109375" bestFit="1" customWidth="1"/>
  </cols>
  <sheetData>
    <row r="1" spans="1:10" x14ac:dyDescent="0.3">
      <c r="A1" s="72" t="s">
        <v>35</v>
      </c>
      <c r="B1" s="72"/>
    </row>
    <row r="2" spans="1:10" x14ac:dyDescent="0.3">
      <c r="B2" s="2"/>
    </row>
    <row r="3" spans="1:10" x14ac:dyDescent="0.3">
      <c r="A3" s="68" t="s">
        <v>24</v>
      </c>
      <c r="B3" s="69"/>
      <c r="C3" s="7" t="s">
        <v>2</v>
      </c>
      <c r="D3" s="70" t="s">
        <v>3</v>
      </c>
      <c r="E3" s="71"/>
      <c r="H3" s="23" t="s">
        <v>4</v>
      </c>
      <c r="I3" s="32"/>
      <c r="J3" s="33"/>
    </row>
    <row r="4" spans="1:10" x14ac:dyDescent="0.3">
      <c r="A4" s="12" t="s">
        <v>5</v>
      </c>
      <c r="B4" s="25" t="s">
        <v>6</v>
      </c>
      <c r="C4" s="13" t="s">
        <v>7</v>
      </c>
      <c r="D4" s="26" t="s">
        <v>8</v>
      </c>
      <c r="E4" s="14" t="s">
        <v>9</v>
      </c>
      <c r="H4" s="6" t="s">
        <v>10</v>
      </c>
      <c r="I4" s="26"/>
      <c r="J4" s="14"/>
    </row>
    <row r="5" spans="1:10" ht="16.2" x14ac:dyDescent="0.3">
      <c r="A5" s="4" t="s">
        <v>11</v>
      </c>
      <c r="B5" s="42">
        <v>0.68888888888888899</v>
      </c>
      <c r="C5" s="8">
        <v>0</v>
      </c>
      <c r="D5" s="45">
        <v>0</v>
      </c>
      <c r="E5" s="22"/>
      <c r="H5" s="64"/>
    </row>
    <row r="6" spans="1:10" x14ac:dyDescent="0.3">
      <c r="A6" s="4" t="s">
        <v>25</v>
      </c>
      <c r="B6" s="42">
        <v>0.72499999999999998</v>
      </c>
      <c r="C6" s="8">
        <f>B6-B5</f>
        <v>3.6111111111110983E-2</v>
      </c>
      <c r="D6" s="51"/>
      <c r="E6" s="52"/>
    </row>
    <row r="7" spans="1:10" x14ac:dyDescent="0.3">
      <c r="A7" s="4" t="s">
        <v>32</v>
      </c>
      <c r="B7" s="42">
        <v>0.74861111111111101</v>
      </c>
      <c r="C7" s="8">
        <f t="shared" ref="C7:C16" si="0">B7-B6</f>
        <v>2.3611111111111027E-2</v>
      </c>
      <c r="D7" s="51"/>
      <c r="E7" s="52"/>
    </row>
    <row r="8" spans="1:10" x14ac:dyDescent="0.3">
      <c r="A8" s="4" t="s">
        <v>14</v>
      </c>
      <c r="B8" s="42">
        <v>0.75416666666666676</v>
      </c>
      <c r="C8" s="8">
        <f t="shared" si="0"/>
        <v>5.5555555555557579E-3</v>
      </c>
      <c r="D8" s="53"/>
      <c r="E8" s="54"/>
    </row>
    <row r="9" spans="1:10" x14ac:dyDescent="0.3">
      <c r="A9" s="4" t="s">
        <v>15</v>
      </c>
      <c r="B9" s="42">
        <v>0.76180555555555562</v>
      </c>
      <c r="C9" s="8">
        <f t="shared" si="0"/>
        <v>7.6388888888888618E-3</v>
      </c>
      <c r="D9" s="51"/>
      <c r="E9" s="52"/>
    </row>
    <row r="10" spans="1:10" x14ac:dyDescent="0.3">
      <c r="A10" s="4" t="s">
        <v>16</v>
      </c>
      <c r="B10" s="46">
        <v>0.78125</v>
      </c>
      <c r="C10" s="8">
        <f t="shared" si="0"/>
        <v>1.9444444444444375E-2</v>
      </c>
      <c r="D10" s="51"/>
      <c r="E10" s="52"/>
    </row>
    <row r="11" spans="1:10" x14ac:dyDescent="0.3">
      <c r="A11" s="4" t="s">
        <v>36</v>
      </c>
      <c r="B11" s="42">
        <v>0.79652777777777783</v>
      </c>
      <c r="C11" s="8">
        <f t="shared" si="0"/>
        <v>1.5277777777777835E-2</v>
      </c>
      <c r="D11" s="51"/>
      <c r="E11" s="52"/>
    </row>
    <row r="12" spans="1:10" x14ac:dyDescent="0.3">
      <c r="A12" s="4" t="s">
        <v>37</v>
      </c>
      <c r="B12" s="42">
        <v>0.81736111111111109</v>
      </c>
      <c r="C12" s="8">
        <f t="shared" si="0"/>
        <v>2.0833333333333259E-2</v>
      </c>
      <c r="D12" s="51"/>
      <c r="E12" s="52"/>
    </row>
    <row r="13" spans="1:10" x14ac:dyDescent="0.3">
      <c r="A13" s="4" t="s">
        <v>38</v>
      </c>
      <c r="B13" s="42">
        <v>0.84722222222222221</v>
      </c>
      <c r="C13" s="8">
        <f t="shared" si="0"/>
        <v>2.9861111111111116E-2</v>
      </c>
      <c r="D13" s="51"/>
      <c r="E13" s="52"/>
    </row>
    <row r="14" spans="1:10" x14ac:dyDescent="0.3">
      <c r="A14" s="4" t="s">
        <v>39</v>
      </c>
      <c r="B14" s="42">
        <v>0.85972222222222217</v>
      </c>
      <c r="C14" s="8">
        <f t="shared" si="0"/>
        <v>1.2499999999999956E-2</v>
      </c>
      <c r="D14" s="51"/>
      <c r="E14" s="52"/>
    </row>
    <row r="15" spans="1:10" x14ac:dyDescent="0.3">
      <c r="A15" s="4" t="s">
        <v>40</v>
      </c>
      <c r="B15" s="42">
        <v>0.87291666666666667</v>
      </c>
      <c r="C15" s="8">
        <f t="shared" si="0"/>
        <v>1.3194444444444509E-2</v>
      </c>
      <c r="D15" s="51"/>
      <c r="E15" s="52"/>
    </row>
    <row r="16" spans="1:10" x14ac:dyDescent="0.3">
      <c r="A16" s="4" t="s">
        <v>41</v>
      </c>
      <c r="B16" s="46">
        <v>0.89166666666666661</v>
      </c>
      <c r="C16" s="8">
        <f t="shared" si="0"/>
        <v>1.8749999999999933E-2</v>
      </c>
      <c r="D16" s="55"/>
      <c r="E16" s="56"/>
    </row>
    <row r="17" spans="1:6" x14ac:dyDescent="0.3">
      <c r="A17" s="15" t="s">
        <v>23</v>
      </c>
      <c r="B17" s="16"/>
      <c r="C17" s="44">
        <f>SUM(C5:C16)</f>
        <v>0.20277777777777761</v>
      </c>
      <c r="D17" s="17">
        <f t="shared" ref="D17:E17" si="1">SUM(D5:D16)</f>
        <v>0</v>
      </c>
      <c r="E17" s="17">
        <f t="shared" si="1"/>
        <v>0</v>
      </c>
      <c r="F17" s="18">
        <f>SUM(D17:E17)</f>
        <v>0</v>
      </c>
    </row>
    <row r="18" spans="1:6" x14ac:dyDescent="0.3">
      <c r="B18" s="2"/>
      <c r="C18" s="3"/>
      <c r="D18" s="3"/>
      <c r="E18" s="3"/>
      <c r="F18" s="3"/>
    </row>
    <row r="19" spans="1:6" x14ac:dyDescent="0.3">
      <c r="B19" s="2"/>
      <c r="C19" s="3"/>
      <c r="D19" s="3"/>
      <c r="E19" s="3"/>
      <c r="F19" s="3"/>
    </row>
    <row r="20" spans="1:6" x14ac:dyDescent="0.3">
      <c r="A20" s="23" t="s">
        <v>27</v>
      </c>
      <c r="B20" s="24"/>
      <c r="C20" s="7" t="s">
        <v>2</v>
      </c>
      <c r="D20" s="70" t="s">
        <v>3</v>
      </c>
      <c r="E20" s="71"/>
      <c r="F20" s="3"/>
    </row>
    <row r="21" spans="1:6" x14ac:dyDescent="0.3">
      <c r="A21" s="12" t="s">
        <v>5</v>
      </c>
      <c r="B21" s="25" t="s">
        <v>6</v>
      </c>
      <c r="C21" s="13" t="s">
        <v>7</v>
      </c>
      <c r="D21" s="26" t="s">
        <v>8</v>
      </c>
      <c r="E21" s="14" t="s">
        <v>9</v>
      </c>
    </row>
    <row r="22" spans="1:6" x14ac:dyDescent="0.3">
      <c r="A22" s="29" t="s">
        <v>11</v>
      </c>
      <c r="B22" s="41">
        <v>0.59513888888888888</v>
      </c>
      <c r="C22" s="31">
        <v>0</v>
      </c>
      <c r="D22" s="43">
        <v>0</v>
      </c>
      <c r="E22" s="28"/>
    </row>
    <row r="23" spans="1:6" x14ac:dyDescent="0.3">
      <c r="A23" s="4" t="s">
        <v>25</v>
      </c>
      <c r="B23" s="42">
        <v>0.63124999999999998</v>
      </c>
      <c r="C23" s="8">
        <f>B23-B22</f>
        <v>3.6111111111111094E-2</v>
      </c>
      <c r="D23" s="51"/>
      <c r="E23" s="52"/>
    </row>
    <row r="24" spans="1:6" x14ac:dyDescent="0.3">
      <c r="A24" s="4" t="s">
        <v>32</v>
      </c>
      <c r="B24" s="42">
        <v>0.65486111111111112</v>
      </c>
      <c r="C24" s="8">
        <f t="shared" ref="C24:C33" si="2">B24-B23</f>
        <v>2.3611111111111138E-2</v>
      </c>
      <c r="D24" s="51"/>
      <c r="E24" s="52"/>
    </row>
    <row r="25" spans="1:6" x14ac:dyDescent="0.3">
      <c r="A25" s="4" t="s">
        <v>14</v>
      </c>
      <c r="B25" s="42">
        <v>0.66041666666666665</v>
      </c>
      <c r="C25" s="8">
        <f t="shared" si="2"/>
        <v>5.5555555555555358E-3</v>
      </c>
      <c r="D25" s="51"/>
      <c r="E25" s="52"/>
    </row>
    <row r="26" spans="1:6" x14ac:dyDescent="0.3">
      <c r="A26" s="4" t="s">
        <v>15</v>
      </c>
      <c r="B26" s="42">
        <v>0.66805555555555562</v>
      </c>
      <c r="C26" s="8">
        <f t="shared" si="2"/>
        <v>7.6388888888889728E-3</v>
      </c>
      <c r="D26" s="53"/>
      <c r="E26" s="52"/>
    </row>
    <row r="27" spans="1:6" x14ac:dyDescent="0.3">
      <c r="A27" s="4" t="s">
        <v>16</v>
      </c>
      <c r="B27" s="42">
        <v>0.68680555555555556</v>
      </c>
      <c r="C27" s="8">
        <f t="shared" si="2"/>
        <v>1.8749999999999933E-2</v>
      </c>
      <c r="D27" s="53"/>
      <c r="E27" s="54"/>
    </row>
    <row r="28" spans="1:6" x14ac:dyDescent="0.3">
      <c r="A28" s="4" t="s">
        <v>36</v>
      </c>
      <c r="B28" s="42">
        <v>0.7006944444444444</v>
      </c>
      <c r="C28" s="8">
        <f t="shared" si="2"/>
        <v>1.388888888888884E-2</v>
      </c>
      <c r="D28" s="51"/>
      <c r="E28" s="52"/>
    </row>
    <row r="29" spans="1:6" x14ac:dyDescent="0.3">
      <c r="A29" s="4" t="s">
        <v>37</v>
      </c>
      <c r="B29" s="42">
        <v>0.72152777777777777</v>
      </c>
      <c r="C29" s="8">
        <f t="shared" si="2"/>
        <v>2.083333333333337E-2</v>
      </c>
      <c r="D29" s="51"/>
      <c r="E29" s="52"/>
    </row>
    <row r="30" spans="1:6" x14ac:dyDescent="0.3">
      <c r="A30" s="4" t="s">
        <v>38</v>
      </c>
      <c r="B30" s="42">
        <v>0.75</v>
      </c>
      <c r="C30" s="8">
        <f t="shared" si="2"/>
        <v>2.8472222222222232E-2</v>
      </c>
      <c r="D30" s="51"/>
      <c r="E30" s="52"/>
    </row>
    <row r="31" spans="1:6" x14ac:dyDescent="0.3">
      <c r="A31" s="4" t="s">
        <v>39</v>
      </c>
      <c r="B31" s="42">
        <v>0.76250000000000007</v>
      </c>
      <c r="C31" s="8">
        <f t="shared" si="2"/>
        <v>1.2500000000000067E-2</v>
      </c>
      <c r="D31" s="51"/>
      <c r="E31" s="52"/>
    </row>
    <row r="32" spans="1:6" x14ac:dyDescent="0.3">
      <c r="A32" s="4" t="s">
        <v>40</v>
      </c>
      <c r="B32" s="42">
        <v>0.77569444444444446</v>
      </c>
      <c r="C32" s="8">
        <f t="shared" si="2"/>
        <v>1.3194444444444398E-2</v>
      </c>
      <c r="D32" s="51"/>
      <c r="E32" s="52"/>
    </row>
    <row r="33" spans="1:6" x14ac:dyDescent="0.3">
      <c r="A33" s="4" t="s">
        <v>41</v>
      </c>
      <c r="B33" s="42">
        <v>0.7944444444444444</v>
      </c>
      <c r="C33" s="8">
        <f t="shared" si="2"/>
        <v>1.8749999999999933E-2</v>
      </c>
      <c r="D33" s="55"/>
      <c r="E33" s="56"/>
    </row>
    <row r="34" spans="1:6" x14ac:dyDescent="0.3">
      <c r="A34" s="15" t="s">
        <v>23</v>
      </c>
      <c r="B34" s="16"/>
      <c r="C34" s="44">
        <f>SUM(C22:C33)</f>
        <v>0.19930555555555551</v>
      </c>
      <c r="D34" s="17">
        <f t="shared" ref="D34:E34" si="3">SUM(D22:D33)</f>
        <v>0</v>
      </c>
      <c r="E34" s="17">
        <f t="shared" si="3"/>
        <v>0</v>
      </c>
      <c r="F34" s="18">
        <f>SUM(D34:E34)</f>
        <v>0</v>
      </c>
    </row>
  </sheetData>
  <sheetProtection algorithmName="SHA-512" hashValue="uvRrq3QdJnPaY2bmO0gE9EcbYGcm3gMk5OtrC8XGuB74jyaQIPZ+Dn+xmhxmjJ/dVOerZAaBYSdj5HgZP60qmA==" saltValue="VG1aaKChGdzmwcpFMsn4Ow==" spinCount="100000" sheet="1" objects="1" scenarios="1"/>
  <mergeCells count="4">
    <mergeCell ref="D3:E3"/>
    <mergeCell ref="D20:E20"/>
    <mergeCell ref="A1:B1"/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C9E0F-5841-4A3B-9195-B78FFC85DB75}">
  <dimension ref="A1:I50"/>
  <sheetViews>
    <sheetView tabSelected="1" zoomScaleNormal="100" workbookViewId="0">
      <selection sqref="A1:B1"/>
    </sheetView>
  </sheetViews>
  <sheetFormatPr baseColWidth="10" defaultColWidth="11.44140625" defaultRowHeight="14.4" x14ac:dyDescent="0.3"/>
  <cols>
    <col min="1" max="1" width="18.109375" bestFit="1" customWidth="1"/>
    <col min="2" max="2" width="16.44140625" customWidth="1"/>
    <col min="3" max="3" width="40.5546875" bestFit="1" customWidth="1"/>
    <col min="4" max="4" width="25.44140625" bestFit="1" customWidth="1"/>
    <col min="5" max="5" width="17.109375" bestFit="1" customWidth="1"/>
  </cols>
  <sheetData>
    <row r="1" spans="1:9" x14ac:dyDescent="0.3">
      <c r="A1" s="72" t="s">
        <v>42</v>
      </c>
      <c r="B1" s="72"/>
    </row>
    <row r="2" spans="1:9" x14ac:dyDescent="0.3">
      <c r="B2" s="2"/>
    </row>
    <row r="3" spans="1:9" x14ac:dyDescent="0.3">
      <c r="A3" s="20" t="s">
        <v>29</v>
      </c>
      <c r="B3" s="24"/>
      <c r="C3" s="7" t="s">
        <v>2</v>
      </c>
      <c r="D3" s="70" t="s">
        <v>3</v>
      </c>
      <c r="E3" s="71"/>
      <c r="H3" s="35" t="s">
        <v>4</v>
      </c>
      <c r="I3" s="33"/>
    </row>
    <row r="4" spans="1:9" x14ac:dyDescent="0.3">
      <c r="A4" s="12" t="s">
        <v>5</v>
      </c>
      <c r="B4" s="25" t="s">
        <v>6</v>
      </c>
      <c r="C4" s="13" t="s">
        <v>7</v>
      </c>
      <c r="D4" s="26" t="s">
        <v>8</v>
      </c>
      <c r="E4" s="14" t="s">
        <v>9</v>
      </c>
      <c r="H4" s="36" t="s">
        <v>10</v>
      </c>
      <c r="I4" s="14"/>
    </row>
    <row r="5" spans="1:9" x14ac:dyDescent="0.3">
      <c r="A5" s="4" t="s">
        <v>41</v>
      </c>
      <c r="B5" s="42">
        <v>0.29375000000000001</v>
      </c>
      <c r="C5" s="8">
        <v>0</v>
      </c>
      <c r="D5" s="45">
        <v>0</v>
      </c>
      <c r="E5" s="11"/>
    </row>
    <row r="6" spans="1:9" x14ac:dyDescent="0.3">
      <c r="A6" s="4" t="s">
        <v>40</v>
      </c>
      <c r="B6" s="42">
        <v>0.31111111111111112</v>
      </c>
      <c r="C6" s="8">
        <f>B6-B5</f>
        <v>1.7361111111111105E-2</v>
      </c>
      <c r="D6" s="51"/>
      <c r="E6" s="52"/>
    </row>
    <row r="7" spans="1:9" x14ac:dyDescent="0.3">
      <c r="A7" s="4" t="s">
        <v>39</v>
      </c>
      <c r="B7" s="42">
        <v>0.32500000000000001</v>
      </c>
      <c r="C7" s="8">
        <f t="shared" ref="C7:C16" si="0">B7-B6</f>
        <v>1.3888888888888895E-2</v>
      </c>
      <c r="D7" s="51"/>
      <c r="E7" s="52"/>
    </row>
    <row r="8" spans="1:9" x14ac:dyDescent="0.3">
      <c r="A8" s="4" t="s">
        <v>38</v>
      </c>
      <c r="B8" s="42">
        <v>0.33749999999999997</v>
      </c>
      <c r="C8" s="8">
        <f t="shared" si="0"/>
        <v>1.2499999999999956E-2</v>
      </c>
      <c r="D8" s="51"/>
      <c r="E8" s="52"/>
    </row>
    <row r="9" spans="1:9" x14ac:dyDescent="0.3">
      <c r="A9" s="4" t="s">
        <v>37</v>
      </c>
      <c r="B9" s="42">
        <v>0.36527777777777781</v>
      </c>
      <c r="C9" s="8">
        <f t="shared" si="0"/>
        <v>2.7777777777777846E-2</v>
      </c>
      <c r="D9" s="51"/>
      <c r="E9" s="52"/>
    </row>
    <row r="10" spans="1:9" x14ac:dyDescent="0.3">
      <c r="A10" s="4" t="s">
        <v>36</v>
      </c>
      <c r="B10" s="42">
        <v>0.38750000000000001</v>
      </c>
      <c r="C10" s="8">
        <f t="shared" si="0"/>
        <v>2.2222222222222199E-2</v>
      </c>
      <c r="D10" s="51"/>
      <c r="E10" s="52"/>
    </row>
    <row r="11" spans="1:9" x14ac:dyDescent="0.3">
      <c r="A11" s="4" t="s">
        <v>16</v>
      </c>
      <c r="B11" s="42">
        <v>0.40208333333333335</v>
      </c>
      <c r="C11" s="8">
        <f t="shared" si="0"/>
        <v>1.4583333333333337E-2</v>
      </c>
      <c r="D11" s="53"/>
      <c r="E11" s="54"/>
    </row>
    <row r="12" spans="1:9" x14ac:dyDescent="0.3">
      <c r="A12" s="4" t="s">
        <v>15</v>
      </c>
      <c r="B12" s="42">
        <v>0.42152777777777778</v>
      </c>
      <c r="C12" s="8">
        <f t="shared" si="0"/>
        <v>1.9444444444444431E-2</v>
      </c>
      <c r="D12" s="51"/>
      <c r="E12" s="52"/>
    </row>
    <row r="13" spans="1:9" x14ac:dyDescent="0.3">
      <c r="A13" s="4" t="s">
        <v>14</v>
      </c>
      <c r="B13" s="46">
        <v>0.4291666666666667</v>
      </c>
      <c r="C13" s="8">
        <f t="shared" si="0"/>
        <v>7.6388888888889173E-3</v>
      </c>
      <c r="D13" s="51"/>
      <c r="E13" s="52"/>
    </row>
    <row r="14" spans="1:9" x14ac:dyDescent="0.3">
      <c r="A14" s="4" t="s">
        <v>13</v>
      </c>
      <c r="B14" s="42">
        <v>0.44236111111111115</v>
      </c>
      <c r="C14" s="8">
        <f t="shared" si="0"/>
        <v>1.3194444444444453E-2</v>
      </c>
      <c r="D14" s="51"/>
      <c r="E14" s="52"/>
    </row>
    <row r="15" spans="1:9" x14ac:dyDescent="0.3">
      <c r="A15" s="4" t="s">
        <v>12</v>
      </c>
      <c r="B15" s="42">
        <v>0.45694444444444443</v>
      </c>
      <c r="C15" s="8">
        <f t="shared" si="0"/>
        <v>1.4583333333333282E-2</v>
      </c>
      <c r="D15" s="51"/>
      <c r="E15" s="52"/>
    </row>
    <row r="16" spans="1:9" x14ac:dyDescent="0.3">
      <c r="A16" s="4" t="s">
        <v>11</v>
      </c>
      <c r="B16" s="42">
        <v>0.49305555555555558</v>
      </c>
      <c r="C16" s="8">
        <f t="shared" si="0"/>
        <v>3.6111111111111149E-2</v>
      </c>
      <c r="D16" s="55"/>
      <c r="E16" s="56"/>
    </row>
    <row r="17" spans="1:6" x14ac:dyDescent="0.3">
      <c r="A17" s="15" t="s">
        <v>23</v>
      </c>
      <c r="B17" s="16"/>
      <c r="C17" s="44">
        <f>SUM(C5:C16)</f>
        <v>0.19930555555555557</v>
      </c>
      <c r="D17" s="17">
        <f t="shared" ref="D17:E17" si="1">SUM(D5:D16)</f>
        <v>0</v>
      </c>
      <c r="E17" s="17">
        <f t="shared" si="1"/>
        <v>0</v>
      </c>
      <c r="F17" s="18">
        <f>SUM(D17:E17)</f>
        <v>0</v>
      </c>
    </row>
    <row r="18" spans="1:6" x14ac:dyDescent="0.3">
      <c r="B18" s="2"/>
      <c r="C18" s="3"/>
      <c r="D18" s="3"/>
      <c r="E18" s="3"/>
      <c r="F18" s="3"/>
    </row>
    <row r="19" spans="1:6" x14ac:dyDescent="0.3">
      <c r="B19" s="2"/>
      <c r="C19" s="3"/>
      <c r="D19" s="3"/>
      <c r="E19" s="3"/>
      <c r="F19" s="3"/>
    </row>
    <row r="20" spans="1:6" x14ac:dyDescent="0.3">
      <c r="A20" s="68" t="s">
        <v>43</v>
      </c>
      <c r="B20" s="69"/>
      <c r="C20" s="7" t="s">
        <v>2</v>
      </c>
      <c r="D20" s="70" t="s">
        <v>3</v>
      </c>
      <c r="E20" s="71"/>
      <c r="F20" s="3"/>
    </row>
    <row r="21" spans="1:6" x14ac:dyDescent="0.3">
      <c r="A21" s="12" t="s">
        <v>44</v>
      </c>
      <c r="B21" s="25" t="s">
        <v>6</v>
      </c>
      <c r="C21" s="13" t="s">
        <v>7</v>
      </c>
      <c r="D21" s="26" t="s">
        <v>8</v>
      </c>
      <c r="E21" s="14" t="s">
        <v>9</v>
      </c>
    </row>
    <row r="22" spans="1:6" x14ac:dyDescent="0.3">
      <c r="A22" s="4" t="s">
        <v>41</v>
      </c>
      <c r="B22" s="42">
        <v>0.44444444444444442</v>
      </c>
      <c r="C22" s="8">
        <v>0</v>
      </c>
      <c r="D22" s="45">
        <v>0</v>
      </c>
      <c r="E22" s="11"/>
    </row>
    <row r="23" spans="1:6" x14ac:dyDescent="0.3">
      <c r="A23" s="4" t="s">
        <v>40</v>
      </c>
      <c r="B23" s="42">
        <v>0.46180555555555558</v>
      </c>
      <c r="C23" s="8">
        <f>B23-B22</f>
        <v>1.736111111111116E-2</v>
      </c>
      <c r="D23" s="51"/>
      <c r="E23" s="52"/>
    </row>
    <row r="24" spans="1:6" x14ac:dyDescent="0.3">
      <c r="A24" s="4" t="s">
        <v>39</v>
      </c>
      <c r="B24" s="42">
        <v>0.4770833333333333</v>
      </c>
      <c r="C24" s="8">
        <f t="shared" ref="C24:C33" si="2">B24-B23</f>
        <v>1.5277777777777724E-2</v>
      </c>
      <c r="D24" s="51"/>
      <c r="E24" s="52"/>
    </row>
    <row r="25" spans="1:6" x14ac:dyDescent="0.3">
      <c r="A25" s="4" t="s">
        <v>38</v>
      </c>
      <c r="B25" s="42">
        <v>0.48888888888888887</v>
      </c>
      <c r="C25" s="8">
        <f t="shared" si="2"/>
        <v>1.1805555555555569E-2</v>
      </c>
      <c r="D25" s="51"/>
      <c r="E25" s="52"/>
    </row>
    <row r="26" spans="1:6" x14ac:dyDescent="0.3">
      <c r="A26" s="4" t="s">
        <v>37</v>
      </c>
      <c r="B26" s="42">
        <v>0.51666666666666672</v>
      </c>
      <c r="C26" s="8">
        <f t="shared" si="2"/>
        <v>2.7777777777777846E-2</v>
      </c>
      <c r="D26" s="51"/>
      <c r="E26" s="52"/>
    </row>
    <row r="27" spans="1:6" x14ac:dyDescent="0.3">
      <c r="A27" s="4" t="s">
        <v>36</v>
      </c>
      <c r="B27" s="42">
        <v>0.53888888888888886</v>
      </c>
      <c r="C27" s="8">
        <f t="shared" si="2"/>
        <v>2.2222222222222143E-2</v>
      </c>
      <c r="D27" s="51"/>
      <c r="E27" s="52"/>
    </row>
    <row r="28" spans="1:6" x14ac:dyDescent="0.3">
      <c r="A28" s="4" t="s">
        <v>16</v>
      </c>
      <c r="B28" s="42">
        <v>0.55277777777777781</v>
      </c>
      <c r="C28" s="8">
        <f t="shared" si="2"/>
        <v>1.3888888888888951E-2</v>
      </c>
      <c r="D28" s="53"/>
      <c r="E28" s="54"/>
    </row>
    <row r="29" spans="1:6" x14ac:dyDescent="0.3">
      <c r="A29" s="4" t="s">
        <v>15</v>
      </c>
      <c r="B29" s="42">
        <v>0.57152777777777775</v>
      </c>
      <c r="C29" s="8">
        <f t="shared" si="2"/>
        <v>1.8749999999999933E-2</v>
      </c>
      <c r="D29" s="51"/>
      <c r="E29" s="52"/>
    </row>
    <row r="30" spans="1:6" x14ac:dyDescent="0.3">
      <c r="A30" s="4" t="s">
        <v>14</v>
      </c>
      <c r="B30" s="42">
        <v>0.57916666666666672</v>
      </c>
      <c r="C30" s="8">
        <f t="shared" si="2"/>
        <v>7.6388888888889728E-3</v>
      </c>
      <c r="D30" s="51"/>
      <c r="E30" s="52"/>
    </row>
    <row r="31" spans="1:6" x14ac:dyDescent="0.3">
      <c r="A31" s="4" t="s">
        <v>13</v>
      </c>
      <c r="B31" s="42">
        <v>0.59097222222222223</v>
      </c>
      <c r="C31" s="8">
        <f t="shared" si="2"/>
        <v>1.1805555555555514E-2</v>
      </c>
      <c r="D31" s="51"/>
      <c r="E31" s="52"/>
    </row>
    <row r="32" spans="1:6" x14ac:dyDescent="0.3">
      <c r="A32" s="4" t="s">
        <v>12</v>
      </c>
      <c r="B32" s="42">
        <v>0.60416666666666663</v>
      </c>
      <c r="C32" s="8">
        <f t="shared" si="2"/>
        <v>1.3194444444444398E-2</v>
      </c>
      <c r="D32" s="51"/>
      <c r="E32" s="52"/>
    </row>
    <row r="33" spans="1:6" x14ac:dyDescent="0.3">
      <c r="A33" s="4" t="s">
        <v>11</v>
      </c>
      <c r="B33" s="42">
        <v>0.64027777777777783</v>
      </c>
      <c r="C33" s="8">
        <f t="shared" si="2"/>
        <v>3.6111111111111205E-2</v>
      </c>
      <c r="D33" s="55"/>
      <c r="E33" s="56"/>
    </row>
    <row r="34" spans="1:6" x14ac:dyDescent="0.3">
      <c r="A34" s="15" t="s">
        <v>23</v>
      </c>
      <c r="B34" s="21"/>
      <c r="C34" s="44">
        <f>SUM(C22:C33)</f>
        <v>0.19583333333333341</v>
      </c>
      <c r="D34" s="17">
        <f t="shared" ref="D34:E34" si="3">SUM(D22:D33)</f>
        <v>0</v>
      </c>
      <c r="E34" s="17">
        <f t="shared" si="3"/>
        <v>0</v>
      </c>
      <c r="F34" s="18">
        <f>SUM(D34:E34)</f>
        <v>0</v>
      </c>
    </row>
    <row r="36" spans="1:6" x14ac:dyDescent="0.3">
      <c r="A36" s="68" t="s">
        <v>45</v>
      </c>
      <c r="B36" s="73"/>
      <c r="C36" s="7" t="s">
        <v>2</v>
      </c>
      <c r="D36" s="74" t="s">
        <v>3</v>
      </c>
      <c r="E36" s="71"/>
    </row>
    <row r="37" spans="1:6" x14ac:dyDescent="0.3">
      <c r="A37" s="12" t="s">
        <v>44</v>
      </c>
      <c r="B37" s="47" t="s">
        <v>6</v>
      </c>
      <c r="C37" s="48" t="s">
        <v>7</v>
      </c>
      <c r="D37" s="26" t="s">
        <v>8</v>
      </c>
      <c r="E37" s="14" t="s">
        <v>9</v>
      </c>
    </row>
    <row r="38" spans="1:6" x14ac:dyDescent="0.3">
      <c r="A38" s="4" t="s">
        <v>41</v>
      </c>
      <c r="B38" s="65">
        <v>0.65277777777777779</v>
      </c>
      <c r="C38" s="8">
        <v>0</v>
      </c>
      <c r="D38" s="45">
        <v>0</v>
      </c>
      <c r="E38" s="11"/>
    </row>
    <row r="39" spans="1:6" x14ac:dyDescent="0.3">
      <c r="A39" s="4" t="s">
        <v>40</v>
      </c>
      <c r="B39" s="65">
        <v>0.67013888888888884</v>
      </c>
      <c r="C39" s="8">
        <f>B39-B38</f>
        <v>1.7361111111111049E-2</v>
      </c>
      <c r="D39" s="51"/>
      <c r="E39" s="52"/>
    </row>
    <row r="40" spans="1:6" x14ac:dyDescent="0.3">
      <c r="A40" s="4" t="s">
        <v>39</v>
      </c>
      <c r="B40" s="65">
        <v>0.68402777777777779</v>
      </c>
      <c r="C40" s="8">
        <f t="shared" ref="C40:C49" si="4">B40-B39</f>
        <v>1.3888888888888951E-2</v>
      </c>
      <c r="D40" s="51"/>
      <c r="E40" s="52"/>
    </row>
    <row r="41" spans="1:6" x14ac:dyDescent="0.3">
      <c r="A41" s="4" t="s">
        <v>38</v>
      </c>
      <c r="B41" s="65">
        <v>0.69444444444444453</v>
      </c>
      <c r="C41" s="8">
        <f t="shared" si="4"/>
        <v>1.0416666666666741E-2</v>
      </c>
      <c r="D41" s="51"/>
      <c r="E41" s="52"/>
    </row>
    <row r="42" spans="1:6" x14ac:dyDescent="0.3">
      <c r="A42" s="4" t="s">
        <v>37</v>
      </c>
      <c r="B42" s="65">
        <v>0.72222222222222221</v>
      </c>
      <c r="C42" s="8">
        <f t="shared" si="4"/>
        <v>2.7777777777777679E-2</v>
      </c>
      <c r="D42" s="51"/>
      <c r="E42" s="52"/>
    </row>
    <row r="43" spans="1:6" x14ac:dyDescent="0.3">
      <c r="A43" s="4" t="s">
        <v>36</v>
      </c>
      <c r="B43" s="65">
        <v>0.74305555555555547</v>
      </c>
      <c r="C43" s="8">
        <f t="shared" si="4"/>
        <v>2.0833333333333259E-2</v>
      </c>
      <c r="D43" s="51"/>
      <c r="E43" s="52"/>
    </row>
    <row r="44" spans="1:6" x14ac:dyDescent="0.3">
      <c r="A44" s="4" t="s">
        <v>16</v>
      </c>
      <c r="B44" s="65">
        <v>0.75694444444444453</v>
      </c>
      <c r="C44" s="8">
        <f t="shared" si="4"/>
        <v>1.3888888888889062E-2</v>
      </c>
      <c r="D44" s="53"/>
      <c r="E44" s="54"/>
    </row>
    <row r="45" spans="1:6" x14ac:dyDescent="0.3">
      <c r="A45" s="4" t="s">
        <v>15</v>
      </c>
      <c r="B45" s="65">
        <v>0.77430555555555547</v>
      </c>
      <c r="C45" s="8">
        <f t="shared" si="4"/>
        <v>1.7361111111110938E-2</v>
      </c>
      <c r="D45" s="53"/>
      <c r="E45" s="54"/>
    </row>
    <row r="46" spans="1:6" x14ac:dyDescent="0.3">
      <c r="A46" s="4" t="s">
        <v>14</v>
      </c>
      <c r="B46" s="65">
        <v>0.78333333333333333</v>
      </c>
      <c r="C46" s="8">
        <f t="shared" si="4"/>
        <v>9.0277777777778567E-3</v>
      </c>
      <c r="D46" s="51"/>
      <c r="E46" s="52"/>
    </row>
    <row r="47" spans="1:6" x14ac:dyDescent="0.3">
      <c r="A47" s="4" t="s">
        <v>13</v>
      </c>
      <c r="B47" s="65">
        <v>0.79513888888888884</v>
      </c>
      <c r="C47" s="8">
        <f t="shared" si="4"/>
        <v>1.1805555555555514E-2</v>
      </c>
      <c r="D47" s="51"/>
      <c r="E47" s="52"/>
    </row>
    <row r="48" spans="1:6" x14ac:dyDescent="0.3">
      <c r="A48" s="4" t="s">
        <v>12</v>
      </c>
      <c r="B48" s="65">
        <v>0.80902777777777779</v>
      </c>
      <c r="C48" s="8">
        <f t="shared" si="4"/>
        <v>1.3888888888888951E-2</v>
      </c>
      <c r="D48" s="51"/>
      <c r="E48" s="52"/>
    </row>
    <row r="49" spans="1:6" x14ac:dyDescent="0.3">
      <c r="A49" s="6" t="s">
        <v>11</v>
      </c>
      <c r="B49" s="66">
        <v>0.84513888888888899</v>
      </c>
      <c r="C49" s="9">
        <f t="shared" si="4"/>
        <v>3.6111111111111205E-2</v>
      </c>
      <c r="D49" s="57"/>
      <c r="E49" s="58"/>
    </row>
    <row r="50" spans="1:6" x14ac:dyDescent="0.3">
      <c r="A50" s="15" t="s">
        <v>23</v>
      </c>
      <c r="B50" s="67"/>
      <c r="C50" s="44">
        <f>SUM(C38:C49)</f>
        <v>0.1923611111111112</v>
      </c>
      <c r="D50" s="17">
        <f t="shared" ref="D50:E50" si="5">SUM(D38:D49)</f>
        <v>0</v>
      </c>
      <c r="E50" s="17">
        <f t="shared" si="5"/>
        <v>0</v>
      </c>
      <c r="F50" s="18">
        <f>SUM(D50:E50)</f>
        <v>0</v>
      </c>
    </row>
  </sheetData>
  <sheetProtection algorithmName="SHA-512" hashValue="5L5i2Ygpc121z53wenmQXsK3G7m0GvHiPAtH0jT1ZkJ0MPBloQHESSf9n3toGhity0N4qrQep7FNrQ6bJkXZfg==" saltValue="uTaFp4hGlzPYZwGoMO/b6A==" spinCount="100000" sheet="1" objects="1" scenarios="1"/>
  <mergeCells count="6">
    <mergeCell ref="D3:E3"/>
    <mergeCell ref="A20:B20"/>
    <mergeCell ref="D20:E20"/>
    <mergeCell ref="A1:B1"/>
    <mergeCell ref="A36:B36"/>
    <mergeCell ref="D36:E3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6ABC2-D3B3-4AF4-AAAD-7EE5ADF323E1}">
  <dimension ref="A1:I18"/>
  <sheetViews>
    <sheetView zoomScaleNormal="100" workbookViewId="0"/>
  </sheetViews>
  <sheetFormatPr baseColWidth="10" defaultColWidth="11.44140625" defaultRowHeight="14.4" x14ac:dyDescent="0.3"/>
  <cols>
    <col min="1" max="1" width="21" bestFit="1" customWidth="1"/>
    <col min="2" max="2" width="11.88671875" customWidth="1"/>
    <col min="3" max="3" width="40.5546875" bestFit="1" customWidth="1"/>
    <col min="4" max="4" width="25.44140625" bestFit="1" customWidth="1"/>
    <col min="5" max="5" width="17.109375" bestFit="1" customWidth="1"/>
  </cols>
  <sheetData>
    <row r="1" spans="1:9" x14ac:dyDescent="0.3">
      <c r="A1" s="1" t="s">
        <v>46</v>
      </c>
      <c r="B1" s="2"/>
    </row>
    <row r="2" spans="1:9" x14ac:dyDescent="0.3">
      <c r="B2" s="2"/>
    </row>
    <row r="3" spans="1:9" x14ac:dyDescent="0.3">
      <c r="A3" s="68" t="s">
        <v>47</v>
      </c>
      <c r="B3" s="69"/>
      <c r="C3" s="7" t="s">
        <v>2</v>
      </c>
      <c r="D3" s="70" t="s">
        <v>3</v>
      </c>
      <c r="E3" s="71"/>
      <c r="H3" s="23" t="s">
        <v>4</v>
      </c>
      <c r="I3" s="33"/>
    </row>
    <row r="4" spans="1:9" x14ac:dyDescent="0.3">
      <c r="A4" s="12" t="s">
        <v>5</v>
      </c>
      <c r="B4" s="25" t="s">
        <v>6</v>
      </c>
      <c r="C4" s="13" t="s">
        <v>7</v>
      </c>
      <c r="D4" s="26" t="s">
        <v>8</v>
      </c>
      <c r="E4" s="14" t="s">
        <v>9</v>
      </c>
      <c r="H4" s="4" t="s">
        <v>10</v>
      </c>
      <c r="I4" s="10"/>
    </row>
    <row r="5" spans="1:9" ht="16.2" x14ac:dyDescent="0.3">
      <c r="A5" s="4" t="s">
        <v>11</v>
      </c>
      <c r="B5" s="42">
        <v>0.33333333333333331</v>
      </c>
      <c r="C5" s="8">
        <v>0</v>
      </c>
      <c r="D5" s="45">
        <v>0</v>
      </c>
      <c r="E5" s="19"/>
      <c r="H5" s="34" t="s">
        <v>48</v>
      </c>
      <c r="I5" s="14"/>
    </row>
    <row r="6" spans="1:9" x14ac:dyDescent="0.3">
      <c r="A6" s="4" t="s">
        <v>25</v>
      </c>
      <c r="B6" s="42">
        <v>0.37013888888888885</v>
      </c>
      <c r="C6" s="8">
        <f>B6-B5</f>
        <v>3.6805555555555536E-2</v>
      </c>
      <c r="D6" s="53"/>
      <c r="E6" s="52"/>
    </row>
    <row r="7" spans="1:9" x14ac:dyDescent="0.3">
      <c r="A7" s="4" t="s">
        <v>13</v>
      </c>
      <c r="B7" s="42">
        <v>0.3840277777777778</v>
      </c>
      <c r="C7" s="8">
        <f t="shared" ref="C7:C17" si="0">B7-B6</f>
        <v>1.3888888888888951E-2</v>
      </c>
      <c r="D7" s="53"/>
      <c r="E7" s="52"/>
    </row>
    <row r="8" spans="1:9" x14ac:dyDescent="0.3">
      <c r="A8" s="4" t="s">
        <v>14</v>
      </c>
      <c r="B8" s="46">
        <v>0.39652777777777781</v>
      </c>
      <c r="C8" s="8">
        <f t="shared" si="0"/>
        <v>1.2500000000000011E-2</v>
      </c>
      <c r="D8" s="53"/>
      <c r="E8" s="52"/>
    </row>
    <row r="9" spans="1:9" x14ac:dyDescent="0.3">
      <c r="A9" s="4" t="s">
        <v>15</v>
      </c>
      <c r="B9" s="42">
        <v>0.40416666666666662</v>
      </c>
      <c r="C9" s="8">
        <f t="shared" si="0"/>
        <v>7.6388888888888062E-3</v>
      </c>
      <c r="D9" s="53"/>
      <c r="E9" s="54"/>
    </row>
    <row r="10" spans="1:9" x14ac:dyDescent="0.3">
      <c r="A10" s="4" t="s">
        <v>16</v>
      </c>
      <c r="B10" s="42">
        <v>0.42291666666666666</v>
      </c>
      <c r="C10" s="8">
        <f t="shared" si="0"/>
        <v>1.8750000000000044E-2</v>
      </c>
      <c r="D10" s="51"/>
      <c r="E10" s="52"/>
    </row>
    <row r="11" spans="1:9" x14ac:dyDescent="0.3">
      <c r="A11" s="4" t="s">
        <v>36</v>
      </c>
      <c r="B11" s="42">
        <v>0.4368055555555555</v>
      </c>
      <c r="C11" s="8">
        <f t="shared" si="0"/>
        <v>1.388888888888884E-2</v>
      </c>
      <c r="D11" s="51"/>
      <c r="E11" s="52"/>
    </row>
    <row r="12" spans="1:9" x14ac:dyDescent="0.3">
      <c r="A12" s="4" t="s">
        <v>37</v>
      </c>
      <c r="B12" s="42">
        <v>0.45902777777777781</v>
      </c>
      <c r="C12" s="8">
        <f t="shared" si="0"/>
        <v>2.222222222222231E-2</v>
      </c>
      <c r="D12" s="51"/>
      <c r="E12" s="52"/>
    </row>
    <row r="13" spans="1:9" x14ac:dyDescent="0.3">
      <c r="A13" s="4" t="s">
        <v>38</v>
      </c>
      <c r="B13" s="42">
        <v>0.48819444444444443</v>
      </c>
      <c r="C13" s="8">
        <f t="shared" si="0"/>
        <v>2.9166666666666619E-2</v>
      </c>
      <c r="D13" s="51"/>
      <c r="E13" s="52"/>
    </row>
    <row r="14" spans="1:9" x14ac:dyDescent="0.3">
      <c r="A14" s="4" t="s">
        <v>39</v>
      </c>
      <c r="B14" s="42">
        <v>0.50208333333333333</v>
      </c>
      <c r="C14" s="8">
        <f t="shared" si="0"/>
        <v>1.3888888888888895E-2</v>
      </c>
      <c r="D14" s="51"/>
      <c r="E14" s="52"/>
    </row>
    <row r="15" spans="1:9" x14ac:dyDescent="0.3">
      <c r="A15" s="4" t="s">
        <v>40</v>
      </c>
      <c r="B15" s="42">
        <v>0.51597222222222217</v>
      </c>
      <c r="C15" s="8">
        <f t="shared" si="0"/>
        <v>1.388888888888884E-2</v>
      </c>
      <c r="D15" s="51"/>
      <c r="E15" s="52"/>
    </row>
    <row r="16" spans="1:9" ht="16.2" x14ac:dyDescent="0.3">
      <c r="A16" s="4" t="s">
        <v>49</v>
      </c>
      <c r="B16" s="42">
        <v>0.55069444444444449</v>
      </c>
      <c r="C16" s="8">
        <f t="shared" si="0"/>
        <v>3.4722222222222321E-2</v>
      </c>
      <c r="D16" s="51"/>
      <c r="E16" s="52"/>
    </row>
    <row r="17" spans="1:6" x14ac:dyDescent="0.3">
      <c r="A17" s="4" t="s">
        <v>50</v>
      </c>
      <c r="B17" s="42">
        <v>0.56041666666666667</v>
      </c>
      <c r="C17" s="8">
        <f t="shared" si="0"/>
        <v>9.7222222222221877E-3</v>
      </c>
      <c r="D17" s="55"/>
      <c r="E17" s="56"/>
    </row>
    <row r="18" spans="1:6" x14ac:dyDescent="0.3">
      <c r="A18" s="15" t="s">
        <v>23</v>
      </c>
      <c r="B18" s="16"/>
      <c r="C18" s="44">
        <f>SUM(C5:C17)</f>
        <v>0.22708333333333336</v>
      </c>
      <c r="D18" s="17">
        <f t="shared" ref="D18:E18" si="1">SUM(D5:D17)</f>
        <v>0</v>
      </c>
      <c r="E18" s="17">
        <f t="shared" si="1"/>
        <v>0</v>
      </c>
      <c r="F18" s="18">
        <f>SUM(D18:E18)</f>
        <v>0</v>
      </c>
    </row>
  </sheetData>
  <sheetProtection algorithmName="SHA-512" hashValue="mY2AjzbMNZNL9B2doU599SwkB/5i92HNtpkMOVMCVOgvlhuN3Fs3r+Pq+Vp/LaIEm8PQL19DbuV6HernwC1S+Q==" saltValue="e491NBdpqLiNCouiABU+sw==" spinCount="100000" sheet="1" objects="1" scenarios="1"/>
  <mergeCells count="2">
    <mergeCell ref="A3:B3"/>
    <mergeCell ref="D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8ECE1-DBBD-49F6-A64A-794EFE161943}">
  <dimension ref="A1:I18"/>
  <sheetViews>
    <sheetView zoomScaleNormal="100" workbookViewId="0"/>
  </sheetViews>
  <sheetFormatPr baseColWidth="10" defaultColWidth="11.44140625" defaultRowHeight="14.4" x14ac:dyDescent="0.3"/>
  <cols>
    <col min="1" max="1" width="22.44140625" customWidth="1"/>
    <col min="3" max="3" width="40.5546875" bestFit="1" customWidth="1"/>
    <col min="4" max="4" width="25.44140625" bestFit="1" customWidth="1"/>
    <col min="5" max="5" width="17.109375" bestFit="1" customWidth="1"/>
  </cols>
  <sheetData>
    <row r="1" spans="1:9" x14ac:dyDescent="0.3">
      <c r="A1" s="1" t="s">
        <v>51</v>
      </c>
      <c r="B1" s="2"/>
    </row>
    <row r="2" spans="1:9" x14ac:dyDescent="0.3">
      <c r="B2" s="2"/>
    </row>
    <row r="3" spans="1:9" x14ac:dyDescent="0.3">
      <c r="A3" s="68" t="s">
        <v>47</v>
      </c>
      <c r="B3" s="69"/>
      <c r="C3" s="7" t="s">
        <v>2</v>
      </c>
      <c r="D3" s="70" t="s">
        <v>3</v>
      </c>
      <c r="E3" s="71"/>
      <c r="H3" s="35" t="s">
        <v>4</v>
      </c>
      <c r="I3" s="33"/>
    </row>
    <row r="4" spans="1:9" x14ac:dyDescent="0.3">
      <c r="A4" s="12" t="s">
        <v>5</v>
      </c>
      <c r="B4" s="25" t="s">
        <v>6</v>
      </c>
      <c r="C4" s="13" t="s">
        <v>7</v>
      </c>
      <c r="D4" s="26" t="s">
        <v>8</v>
      </c>
      <c r="E4" s="14" t="s">
        <v>9</v>
      </c>
      <c r="H4" s="36" t="s">
        <v>10</v>
      </c>
      <c r="I4" s="14"/>
    </row>
    <row r="5" spans="1:9" x14ac:dyDescent="0.3">
      <c r="A5" s="4" t="s">
        <v>50</v>
      </c>
      <c r="B5" s="42">
        <v>0.64583333333333337</v>
      </c>
      <c r="C5" s="8">
        <v>0</v>
      </c>
      <c r="D5" s="45">
        <v>0</v>
      </c>
      <c r="E5" s="11"/>
    </row>
    <row r="6" spans="1:9" x14ac:dyDescent="0.3">
      <c r="A6" s="4" t="s">
        <v>52</v>
      </c>
      <c r="B6" s="42">
        <v>0.65486111111111112</v>
      </c>
      <c r="C6" s="8">
        <f>B6-B5</f>
        <v>9.0277777777777457E-3</v>
      </c>
      <c r="D6" s="51"/>
      <c r="E6" s="52"/>
    </row>
    <row r="7" spans="1:9" x14ac:dyDescent="0.3">
      <c r="A7" s="4" t="s">
        <v>40</v>
      </c>
      <c r="B7" s="42">
        <v>0.6875</v>
      </c>
      <c r="C7" s="8">
        <f t="shared" ref="C7:C17" si="0">B7-B6</f>
        <v>3.2638888888888884E-2</v>
      </c>
      <c r="D7" s="51"/>
      <c r="E7" s="52"/>
    </row>
    <row r="8" spans="1:9" x14ac:dyDescent="0.3">
      <c r="A8" s="4" t="s">
        <v>39</v>
      </c>
      <c r="B8" s="42">
        <v>0.70138888888888884</v>
      </c>
      <c r="C8" s="8">
        <f t="shared" si="0"/>
        <v>1.388888888888884E-2</v>
      </c>
      <c r="D8" s="51"/>
      <c r="E8" s="52"/>
    </row>
    <row r="9" spans="1:9" x14ac:dyDescent="0.3">
      <c r="A9" s="4" t="s">
        <v>38</v>
      </c>
      <c r="B9" s="42">
        <v>0.71458333333333324</v>
      </c>
      <c r="C9" s="8">
        <f t="shared" si="0"/>
        <v>1.3194444444444398E-2</v>
      </c>
      <c r="D9" s="51"/>
      <c r="E9" s="52"/>
    </row>
    <row r="10" spans="1:9" x14ac:dyDescent="0.3">
      <c r="A10" s="4" t="s">
        <v>37</v>
      </c>
      <c r="B10" s="42">
        <v>0.74236111111111114</v>
      </c>
      <c r="C10" s="8">
        <f t="shared" si="0"/>
        <v>2.7777777777777901E-2</v>
      </c>
      <c r="D10" s="53"/>
      <c r="E10" s="54"/>
    </row>
    <row r="11" spans="1:9" x14ac:dyDescent="0.3">
      <c r="A11" s="4" t="s">
        <v>36</v>
      </c>
      <c r="B11" s="42">
        <v>0.7631944444444444</v>
      </c>
      <c r="C11" s="8">
        <f t="shared" si="0"/>
        <v>2.0833333333333259E-2</v>
      </c>
      <c r="D11" s="51"/>
      <c r="E11" s="52"/>
    </row>
    <row r="12" spans="1:9" x14ac:dyDescent="0.3">
      <c r="A12" s="4" t="s">
        <v>16</v>
      </c>
      <c r="B12" s="42">
        <v>0.77708333333333324</v>
      </c>
      <c r="C12" s="8">
        <f t="shared" si="0"/>
        <v>1.388888888888884E-2</v>
      </c>
      <c r="D12" s="51"/>
      <c r="E12" s="52"/>
    </row>
    <row r="13" spans="1:9" x14ac:dyDescent="0.3">
      <c r="A13" s="4" t="s">
        <v>15</v>
      </c>
      <c r="B13" s="42">
        <v>0.79513888888888884</v>
      </c>
      <c r="C13" s="8">
        <f t="shared" si="0"/>
        <v>1.8055555555555602E-2</v>
      </c>
      <c r="D13" s="51"/>
      <c r="E13" s="52"/>
    </row>
    <row r="14" spans="1:9" x14ac:dyDescent="0.3">
      <c r="A14" s="4" t="s">
        <v>14</v>
      </c>
      <c r="B14" s="42">
        <v>0.8027777777777777</v>
      </c>
      <c r="C14" s="8">
        <f t="shared" si="0"/>
        <v>7.6388888888888618E-3</v>
      </c>
      <c r="D14" s="51"/>
      <c r="E14" s="52"/>
    </row>
    <row r="15" spans="1:9" x14ac:dyDescent="0.3">
      <c r="A15" s="4" t="s">
        <v>13</v>
      </c>
      <c r="B15" s="42">
        <v>0.81527777777777777</v>
      </c>
      <c r="C15" s="8">
        <f t="shared" si="0"/>
        <v>1.2500000000000067E-2</v>
      </c>
      <c r="D15" s="51"/>
      <c r="E15" s="52"/>
    </row>
    <row r="16" spans="1:9" x14ac:dyDescent="0.3">
      <c r="A16" s="4" t="s">
        <v>12</v>
      </c>
      <c r="B16" s="42">
        <v>0.82916666666666661</v>
      </c>
      <c r="C16" s="8">
        <f t="shared" si="0"/>
        <v>1.388888888888884E-2</v>
      </c>
      <c r="D16" s="51"/>
      <c r="E16" s="52"/>
    </row>
    <row r="17" spans="1:6" x14ac:dyDescent="0.3">
      <c r="A17" s="4" t="s">
        <v>11</v>
      </c>
      <c r="B17" s="42">
        <v>0.86597222222222225</v>
      </c>
      <c r="C17" s="8">
        <f t="shared" si="0"/>
        <v>3.6805555555555647E-2</v>
      </c>
      <c r="D17" s="55"/>
      <c r="E17" s="56"/>
    </row>
    <row r="18" spans="1:6" x14ac:dyDescent="0.3">
      <c r="A18" s="15" t="s">
        <v>23</v>
      </c>
      <c r="B18" s="16"/>
      <c r="C18" s="44">
        <f>SUM(C5:C17)</f>
        <v>0.22013888888888888</v>
      </c>
      <c r="D18" s="17">
        <f t="shared" ref="D18:E18" si="1">SUM(D5:D17)</f>
        <v>0</v>
      </c>
      <c r="E18" s="17">
        <f t="shared" si="1"/>
        <v>0</v>
      </c>
      <c r="F18" s="18">
        <f>SUM(D18:E18)</f>
        <v>0</v>
      </c>
    </row>
  </sheetData>
  <sheetProtection algorithmName="SHA-512" hashValue="DMWMCMzjDKfqyBTI98w7UFSyeLbZaQRfEZxuv4Z+gMjNGwX8MB/tvRN2KQ45txSI1qORMG9MCFcBO8k0OERtLg==" saltValue="FMHaSBNKNDmAad0gKHBFiw==" spinCount="100000" sheet="1" objects="1" scenarios="1"/>
  <mergeCells count="2">
    <mergeCell ref="D3:E3"/>
    <mergeCell ref="A3:B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7" ma:contentTypeDescription="Opprett et nytt dokument." ma:contentTypeScope="" ma:versionID="b17659fdc0e9777b7653d721bce900f3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43ce0bc3d207f628be6c9655d4bddb4d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32C7ADD3-BB3A-4E71-B1D6-E5D0F9CC1567}"/>
</file>

<file path=customXml/itemProps2.xml><?xml version="1.0" encoding="utf-8"?>
<ds:datastoreItem xmlns:ds="http://schemas.openxmlformats.org/officeDocument/2006/customXml" ds:itemID="{015B2292-63A1-4ADF-A4A4-7319BCD483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BDCCBC-3BCB-4A0E-9E52-05035367B617}">
  <ds:schemaRefs>
    <ds:schemaRef ds:uri="http://purl.org/dc/dcmitype/"/>
    <ds:schemaRef ds:uri="b0ef6818-443d-4180-83c9-477402ebf4fa"/>
    <ds:schemaRef ds:uri="216cd9eb-cc12-4621-b4a2-e99043696f20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Bergen - Selje</vt:lpstr>
      <vt:lpstr>Selje - Bergen</vt:lpstr>
      <vt:lpstr>Bergen - Sogndal</vt:lpstr>
      <vt:lpstr>Sogndal - Bergen</vt:lpstr>
      <vt:lpstr>Bergen - Flåm</vt:lpstr>
      <vt:lpstr>Flåm - Bergen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Oda Totland Bongom</dc:creator>
  <cp:keywords/>
  <dc:description/>
  <cp:lastModifiedBy>Åshild Fossgard Sandøy</cp:lastModifiedBy>
  <cp:revision/>
  <dcterms:created xsi:type="dcterms:W3CDTF">2023-04-18T07:02:04Z</dcterms:created>
  <dcterms:modified xsi:type="dcterms:W3CDTF">2023-11-17T08:02:49Z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